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24226"/>
  <mc:AlternateContent xmlns:mc="http://schemas.openxmlformats.org/markup-compatibility/2006">
    <mc:Choice Requires="x15">
      <x15ac:absPath xmlns:x15ac="http://schemas.microsoft.com/office/spreadsheetml/2010/11/ac" url="C:\Users\ADMINI~1\AppData\Local\Temp\Tandan JSC\files\"/>
    </mc:Choice>
  </mc:AlternateContent>
  <xr:revisionPtr revIDLastSave="0" documentId="13_ncr:1_{09D56D83-13B7-45FF-AD4B-3160ECBB7BDB}" xr6:coauthVersionLast="47" xr6:coauthVersionMax="47" xr10:uidLastSave="{00000000-0000-0000-0000-000000000000}"/>
  <bookViews>
    <workbookView xWindow="-120" yWindow="-120" windowWidth="20730" windowHeight="11160" xr2:uid="{00000000-000D-0000-FFFF-FFFF00000000}"/>
  </bookViews>
  <sheets>
    <sheet name="Thu xã" sheetId="1" r:id="rId1"/>
    <sheet name="Chi xã" sheetId="2" r:id="rId2"/>
  </sheets>
  <definedNames>
    <definedName name="_xlnm.Print_Area" localSheetId="1">'Chi xã'!$A$1:$H$47</definedName>
    <definedName name="_xlnm.Print_Area" localSheetId="0">'Thu xã'!$A$1:$N$41</definedName>
    <definedName name="_xlnm.Print_Titles" localSheetId="1">'Chi xã'!$5:$7</definedName>
    <definedName name="_xlnm.Print_Titles" localSheetId="0">'Thu xã'!$5:$8</definedName>
  </definedNames>
  <calcPr calcId="191029"/>
</workbook>
</file>

<file path=xl/calcChain.xml><?xml version="1.0" encoding="utf-8"?>
<calcChain xmlns="http://schemas.openxmlformats.org/spreadsheetml/2006/main">
  <c r="E8" i="2" l="1"/>
  <c r="C8" i="2"/>
  <c r="D40" i="2"/>
  <c r="E40" i="2"/>
  <c r="F40" i="2"/>
  <c r="C40" i="2"/>
  <c r="F41" i="2"/>
  <c r="D42" i="2"/>
  <c r="F42" i="2"/>
  <c r="H42" i="2" s="1"/>
  <c r="G42" i="2"/>
  <c r="I42" i="2"/>
  <c r="J42" i="2"/>
  <c r="K42" i="2"/>
  <c r="D38" i="2" l="1"/>
  <c r="E38" i="2"/>
  <c r="F38" i="2"/>
  <c r="C38" i="2"/>
  <c r="D32" i="2"/>
  <c r="E32" i="2"/>
  <c r="F32" i="2"/>
  <c r="G32" i="2"/>
  <c r="D34" i="2"/>
  <c r="E34" i="2"/>
  <c r="F34" i="2"/>
  <c r="G34" i="2"/>
  <c r="D36" i="2"/>
  <c r="E36" i="2"/>
  <c r="F36" i="2"/>
  <c r="G36" i="2"/>
  <c r="C36" i="2"/>
  <c r="C34" i="2"/>
  <c r="C32" i="2"/>
  <c r="C31" i="2" s="1"/>
  <c r="M32" i="2"/>
  <c r="N39" i="2" s="1"/>
  <c r="N40" i="2" s="1"/>
  <c r="H22" i="2"/>
  <c r="F45" i="2"/>
  <c r="F44" i="2" s="1"/>
  <c r="F43" i="2" s="1"/>
  <c r="K39" i="1" s="1"/>
  <c r="D44" i="2"/>
  <c r="D43" i="2" s="1"/>
  <c r="E44" i="2"/>
  <c r="E43" i="2" s="1"/>
  <c r="G39" i="1" s="1"/>
  <c r="E39" i="1" s="1"/>
  <c r="G44" i="2"/>
  <c r="G43" i="2" s="1"/>
  <c r="C44" i="2"/>
  <c r="C43" i="2" s="1"/>
  <c r="E14" i="2"/>
  <c r="H25" i="2"/>
  <c r="G25" i="2"/>
  <c r="I40" i="1"/>
  <c r="E40" i="1"/>
  <c r="E38" i="1"/>
  <c r="L37" i="1"/>
  <c r="L36" i="1"/>
  <c r="I36" i="1" s="1"/>
  <c r="H16" i="1"/>
  <c r="L38" i="1"/>
  <c r="G12" i="2"/>
  <c r="H16" i="2"/>
  <c r="H17" i="2"/>
  <c r="G18" i="2"/>
  <c r="H18" i="2"/>
  <c r="G19" i="2"/>
  <c r="H19" i="2"/>
  <c r="H20" i="2"/>
  <c r="H21" i="2"/>
  <c r="H24" i="2"/>
  <c r="H26" i="2"/>
  <c r="H27" i="2"/>
  <c r="F14" i="2"/>
  <c r="F10" i="2"/>
  <c r="I38" i="1"/>
  <c r="I37" i="1"/>
  <c r="L35" i="1"/>
  <c r="K35" i="1"/>
  <c r="J35" i="1"/>
  <c r="I34" i="1"/>
  <c r="I33" i="1"/>
  <c r="I32" i="1"/>
  <c r="I29" i="1" s="1"/>
  <c r="I31" i="1"/>
  <c r="I30" i="1"/>
  <c r="L29" i="1"/>
  <c r="K29" i="1"/>
  <c r="K10" i="1" s="1"/>
  <c r="J29" i="1"/>
  <c r="J10" i="1" s="1"/>
  <c r="J9" i="1" s="1"/>
  <c r="I28" i="1"/>
  <c r="I27" i="1"/>
  <c r="M27" i="1" s="1"/>
  <c r="I26" i="1"/>
  <c r="I25" i="1"/>
  <c r="I24" i="1"/>
  <c r="M24" i="1" s="1"/>
  <c r="I23" i="1"/>
  <c r="M23" i="1" s="1"/>
  <c r="I22" i="1"/>
  <c r="M22" i="1" s="1"/>
  <c r="I21" i="1"/>
  <c r="M21" i="1" s="1"/>
  <c r="I20" i="1"/>
  <c r="I19" i="1"/>
  <c r="I18" i="1"/>
  <c r="I17" i="1"/>
  <c r="L16" i="1"/>
  <c r="K16" i="1"/>
  <c r="J16" i="1"/>
  <c r="I15" i="1"/>
  <c r="I14" i="1"/>
  <c r="I13" i="1"/>
  <c r="L12" i="1"/>
  <c r="K12" i="1"/>
  <c r="J12" i="1"/>
  <c r="F35" i="1"/>
  <c r="G35" i="1"/>
  <c r="H35" i="1"/>
  <c r="E37" i="1"/>
  <c r="E36" i="1"/>
  <c r="F16" i="1"/>
  <c r="G16" i="1"/>
  <c r="F29" i="1"/>
  <c r="G29" i="1"/>
  <c r="H29" i="1"/>
  <c r="C29" i="1"/>
  <c r="E31" i="1"/>
  <c r="E32" i="1"/>
  <c r="E33" i="1"/>
  <c r="E34" i="1"/>
  <c r="E30" i="1"/>
  <c r="E24" i="1"/>
  <c r="E25" i="1"/>
  <c r="E26" i="1"/>
  <c r="E27" i="1"/>
  <c r="E28" i="1"/>
  <c r="E23" i="1"/>
  <c r="E22" i="1"/>
  <c r="E21" i="1"/>
  <c r="E18" i="1"/>
  <c r="E19" i="1"/>
  <c r="E20" i="1"/>
  <c r="E17" i="1"/>
  <c r="E14" i="1"/>
  <c r="E15" i="1"/>
  <c r="E13" i="1"/>
  <c r="F12" i="1"/>
  <c r="G12" i="1"/>
  <c r="H12" i="1"/>
  <c r="D12" i="2"/>
  <c r="H12" i="2" s="1"/>
  <c r="D14" i="2"/>
  <c r="D25" i="1"/>
  <c r="D26" i="1"/>
  <c r="C36" i="1"/>
  <c r="F31" i="2" l="1"/>
  <c r="F30" i="2" s="1"/>
  <c r="E31" i="2"/>
  <c r="E30" i="2" s="1"/>
  <c r="D31" i="2"/>
  <c r="D30" i="2" s="1"/>
  <c r="C30" i="2"/>
  <c r="F9" i="2"/>
  <c r="K9" i="1"/>
  <c r="I39" i="1"/>
  <c r="I9" i="1" s="1"/>
  <c r="I16" i="1"/>
  <c r="I35" i="1"/>
  <c r="M25" i="1"/>
  <c r="N25" i="1"/>
  <c r="I12" i="1"/>
  <c r="M26" i="1"/>
  <c r="N26" i="1"/>
  <c r="M37" i="1"/>
  <c r="M36" i="1"/>
  <c r="L10" i="1"/>
  <c r="I10" i="1"/>
  <c r="M32" i="1"/>
  <c r="M30" i="1"/>
  <c r="M29" i="1"/>
  <c r="M28" i="1"/>
  <c r="H23" i="2"/>
  <c r="G14" i="2"/>
  <c r="H14" i="2"/>
  <c r="M20" i="1"/>
  <c r="M18" i="1"/>
  <c r="M17" i="1"/>
  <c r="F10" i="1"/>
  <c r="F9" i="1" s="1"/>
  <c r="G10" i="1"/>
  <c r="G9" i="1" s="1"/>
  <c r="H10" i="1"/>
  <c r="E29" i="1"/>
  <c r="F8" i="2" l="1"/>
  <c r="L9" i="1"/>
  <c r="L11" i="1"/>
  <c r="I11" i="1" s="1"/>
  <c r="H11" i="1"/>
  <c r="E11" i="1" s="1"/>
  <c r="H9" i="1"/>
  <c r="D29" i="2"/>
  <c r="D27" i="1"/>
  <c r="N27" i="1" s="1"/>
  <c r="D11" i="1"/>
  <c r="N11" i="1" l="1"/>
  <c r="M11" i="1"/>
  <c r="G40" i="2"/>
  <c r="C35" i="1"/>
  <c r="D28" i="1"/>
  <c r="N28" i="1" s="1"/>
  <c r="D24" i="1"/>
  <c r="N24" i="1" s="1"/>
  <c r="D21" i="1"/>
  <c r="N21" i="1" s="1"/>
  <c r="I22" i="2"/>
  <c r="K22" i="2" s="1"/>
  <c r="I20" i="2"/>
  <c r="K20" i="2" s="1"/>
  <c r="D18" i="1"/>
  <c r="N18" i="1" s="1"/>
  <c r="I29" i="2"/>
  <c r="I16" i="2"/>
  <c r="K16" i="2" s="1"/>
  <c r="I17" i="2"/>
  <c r="K17" i="2" s="1"/>
  <c r="I21" i="2"/>
  <c r="K21" i="2" s="1"/>
  <c r="I27" i="2"/>
  <c r="K27" i="2" s="1"/>
  <c r="D37" i="1"/>
  <c r="N37" i="1" s="1"/>
  <c r="D32" i="1"/>
  <c r="N32" i="1" s="1"/>
  <c r="D30" i="1"/>
  <c r="N30" i="1" s="1"/>
  <c r="D23" i="1"/>
  <c r="N23" i="1" s="1"/>
  <c r="D22" i="1"/>
  <c r="N22" i="1" s="1"/>
  <c r="D19" i="1"/>
  <c r="D20" i="1"/>
  <c r="N20" i="1" s="1"/>
  <c r="D17" i="1"/>
  <c r="N17" i="1" s="1"/>
  <c r="A3" i="2"/>
  <c r="C10" i="2"/>
  <c r="C16" i="1"/>
  <c r="M16" i="1" s="1"/>
  <c r="D12" i="1"/>
  <c r="C12" i="1"/>
  <c r="M35" i="1" l="1"/>
  <c r="C9" i="1"/>
  <c r="M9" i="1" s="1"/>
  <c r="C9" i="2"/>
  <c r="G10" i="2"/>
  <c r="D36" i="1"/>
  <c r="N36" i="1" s="1"/>
  <c r="K29" i="2"/>
  <c r="J29" i="2"/>
  <c r="D16" i="1"/>
  <c r="N16" i="1" s="1"/>
  <c r="I13" i="2"/>
  <c r="H40" i="2"/>
  <c r="D10" i="2"/>
  <c r="H10" i="2" s="1"/>
  <c r="I28" i="2"/>
  <c r="K28" i="2" s="1"/>
  <c r="I26" i="2"/>
  <c r="I24" i="2"/>
  <c r="K24" i="2" s="1"/>
  <c r="I18" i="2"/>
  <c r="E16" i="1"/>
  <c r="E12" i="1"/>
  <c r="D29" i="1"/>
  <c r="N29" i="1" s="1"/>
  <c r="I25" i="2"/>
  <c r="C10" i="1"/>
  <c r="M10" i="1" s="1"/>
  <c r="G9" i="2" l="1"/>
  <c r="G8" i="2"/>
  <c r="E10" i="1"/>
  <c r="E35" i="1"/>
  <c r="D35" i="1"/>
  <c r="I12" i="2"/>
  <c r="I10" i="2" s="1"/>
  <c r="D10" i="1"/>
  <c r="N10" i="1" s="1"/>
  <c r="K26" i="2"/>
  <c r="K25" i="2"/>
  <c r="J25" i="2"/>
  <c r="K13" i="2"/>
  <c r="J13" i="2"/>
  <c r="K18" i="2"/>
  <c r="J18" i="2"/>
  <c r="I41" i="2"/>
  <c r="I19" i="2"/>
  <c r="K19" i="2" s="1"/>
  <c r="N35" i="1" l="1"/>
  <c r="D9" i="1"/>
  <c r="N9" i="1" s="1"/>
  <c r="E9" i="1"/>
  <c r="D9" i="2"/>
  <c r="D8" i="2" s="1"/>
  <c r="E10" i="2"/>
  <c r="K12" i="2"/>
  <c r="J12" i="2"/>
  <c r="I23" i="2"/>
  <c r="K23" i="2" s="1"/>
  <c r="I40" i="2"/>
  <c r="J41" i="2"/>
  <c r="K41" i="2"/>
  <c r="J10" i="2"/>
  <c r="K10" i="2"/>
  <c r="H8" i="2" l="1"/>
  <c r="H9" i="2"/>
  <c r="E9" i="2"/>
  <c r="K40" i="2"/>
  <c r="J40" i="2"/>
  <c r="I14" i="2"/>
  <c r="I9" i="2" l="1"/>
  <c r="J14" i="2"/>
  <c r="K14" i="2"/>
  <c r="K9" i="2" l="1"/>
  <c r="J9" i="2"/>
  <c r="I8" i="2" l="1"/>
  <c r="J8" i="2" l="1"/>
  <c r="K8" i="2"/>
</calcChain>
</file>

<file path=xl/sharedStrings.xml><?xml version="1.0" encoding="utf-8"?>
<sst xmlns="http://schemas.openxmlformats.org/spreadsheetml/2006/main" count="159" uniqueCount="116">
  <si>
    <t>STT</t>
  </si>
  <si>
    <t>Nội dung thu</t>
  </si>
  <si>
    <t>Tỉnh giao</t>
  </si>
  <si>
    <t>Dự toán tỉnh giao</t>
  </si>
  <si>
    <t>A</t>
  </si>
  <si>
    <t>B</t>
  </si>
  <si>
    <t>I</t>
  </si>
  <si>
    <t>THU NGÂN SÁCH TRÊN ĐỊA BÀN</t>
  </si>
  <si>
    <t>Thu từ khu vực doanh nghiệp do Nhà nước giữ vai trò chủ đạo địa phương quản lý</t>
  </si>
  <si>
    <t>Thuế GTGT hàng sản xuất - kinh doanh trong nước</t>
  </si>
  <si>
    <t xml:space="preserve">Thuế thu nhập doanh nghiệp </t>
  </si>
  <si>
    <t>Thuế tài nguyên</t>
  </si>
  <si>
    <t>Thu từ lĩnh vực Công thương nghiệp, dịch vụ ngoài quốc doanh</t>
  </si>
  <si>
    <t>-</t>
  </si>
  <si>
    <t xml:space="preserve"> Thuế giá trị gia tăng</t>
  </si>
  <si>
    <t xml:space="preserve"> Thuế Thu nhập doanh nghiệp</t>
  </si>
  <si>
    <t xml:space="preserve"> Thuế Tài nguyên</t>
  </si>
  <si>
    <t>Lệ phí trước bạ</t>
  </si>
  <si>
    <t>Thuế thu nhập cá nhân</t>
  </si>
  <si>
    <t>Phí và lệ phí</t>
  </si>
  <si>
    <t>Thu tiền sử dụng đất</t>
  </si>
  <si>
    <t xml:space="preserve"> Thu tiền cho thuê mặt đất, mặt nước</t>
  </si>
  <si>
    <t>Thu từ quỹ đất công ích và thu hoa hợi công sản khác</t>
  </si>
  <si>
    <t>Thu khác ngân sách</t>
  </si>
  <si>
    <t>Thu phạt VPHC, tịch thu khác do các cơ quan trung ương thực hiện (NSTW hưởng)</t>
  </si>
  <si>
    <t>Thu khác còn lại (thu cân đối)</t>
  </si>
  <si>
    <t>II</t>
  </si>
  <si>
    <t>Thu bổ sung cân đối ngân sách</t>
  </si>
  <si>
    <t>Bổ sung có mục tiêu</t>
  </si>
  <si>
    <t>III</t>
  </si>
  <si>
    <t>THU CHUYỂN NGUỒN</t>
  </si>
  <si>
    <t>IV</t>
  </si>
  <si>
    <t>THU TỪ NGÂN SÁCH CẤP DƯỚI NỘP LÊN</t>
  </si>
  <si>
    <t>V</t>
  </si>
  <si>
    <t>THU KẾT DƯ NGÂN SÁCH</t>
  </si>
  <si>
    <t>NỘI DUNG CHI</t>
  </si>
  <si>
    <t>TỔNG CHI CÂN ĐỐI NGÂN SÁCH</t>
  </si>
  <si>
    <t>Chi đầu tư phát triển</t>
  </si>
  <si>
    <t>Chi từ nguồn thu sử dụng đất</t>
  </si>
  <si>
    <t>Chi đầu tư xây dựng cơ bản vốn trong nước</t>
  </si>
  <si>
    <t>Chi thường xuyên</t>
  </si>
  <si>
    <t>An ninh</t>
  </si>
  <si>
    <t>Quốc phòng</t>
  </si>
  <si>
    <t>Sự nghiệp khoa học công nghệ</t>
  </si>
  <si>
    <t>Chi sự nghiệp Y tế</t>
  </si>
  <si>
    <t>Chi sự nghiệp Văn hóa - thông tin</t>
  </si>
  <si>
    <t>Chi thể dục - Thể thao</t>
  </si>
  <si>
    <t>Chi đảm bảo xã hội</t>
  </si>
  <si>
    <t>Sự nghiệp kinh tế</t>
  </si>
  <si>
    <t>Quản lý hành chính</t>
  </si>
  <si>
    <t>Chi khác</t>
  </si>
  <si>
    <t>Dự phòng ngân sách</t>
  </si>
  <si>
    <t>THU BỔ SUNG TỪ NGÂN SÁCH TỈNH</t>
  </si>
  <si>
    <t>Sự nghiệp môi trường</t>
  </si>
  <si>
    <t>Sự nghiệp Giáo dục - Đào tạo</t>
  </si>
  <si>
    <t>CHƯƠNG TRÌNH MỤC TIÊU KHÁC</t>
  </si>
  <si>
    <t>Nguồn tiết kiệm tạo nguồn Cải cách tiền lương</t>
  </si>
  <si>
    <t xml:space="preserve"> Thuế tiêu thụ đặc biệt</t>
  </si>
  <si>
    <t>Thu tiền cho thuê, bán tài sản khác</t>
  </si>
  <si>
    <t>Thu tịch thu</t>
  </si>
  <si>
    <t>Thuế sử dụng đất phi nông nghiệp</t>
  </si>
  <si>
    <t>8 = 7/1</t>
  </si>
  <si>
    <t>9 = 7/2</t>
  </si>
  <si>
    <t>So sánh ước thực hiện cả năm so với DT giao (%)</t>
  </si>
  <si>
    <t>Ước thực hiện cả năm 2025</t>
  </si>
  <si>
    <t>Xã giao</t>
  </si>
  <si>
    <t>ĐVT: Triệu đồng</t>
  </si>
  <si>
    <t>Trong đó:</t>
  </si>
  <si>
    <t>Dự toán HĐND xã giao</t>
  </si>
  <si>
    <t>Biểu số 01</t>
  </si>
  <si>
    <t>Biểu số 02</t>
  </si>
  <si>
    <t>Thu cấp quyền khai thác khoáng sản, tài nguyên nước</t>
  </si>
  <si>
    <t xml:space="preserve">         + Ngân sách xã hưởng</t>
  </si>
  <si>
    <t>Kinh phí thực hiện chính sách, chế độ ưu đãi người có công với Cách mạng</t>
  </si>
  <si>
    <t>Tổng cộng</t>
  </si>
  <si>
    <t>Chi tiết theo từng cấp ngân sách</t>
  </si>
  <si>
    <t>NSTW</t>
  </si>
  <si>
    <t>Ngân sách xã</t>
  </si>
  <si>
    <t>3a</t>
  </si>
  <si>
    <t>3b</t>
  </si>
  <si>
    <t>3c</t>
  </si>
  <si>
    <t>3 = 3a+3b+3c</t>
  </si>
  <si>
    <t>NS tỉnh</t>
  </si>
  <si>
    <t>Thu hồi các khoản chi năm trước</t>
  </si>
  <si>
    <t>TỔNG CỘNG (I+II+III):</t>
  </si>
  <si>
    <t>4a</t>
  </si>
  <si>
    <t>4b</t>
  </si>
  <si>
    <t>4c</t>
  </si>
  <si>
    <t>4 = 4a+4b+4c</t>
  </si>
  <si>
    <t>Ước thực hiện 6 tháng đầu năm</t>
  </si>
  <si>
    <t>Ước thực hiện 6 tháng đầu năm so với Dự toán giao (%)</t>
  </si>
  <si>
    <t>5 = 4/1</t>
  </si>
  <si>
    <t>6 = 4/2</t>
  </si>
  <si>
    <t>ƯỚC TÌNH HÌNH THỰC HIỆN DỰ TOÁN THU NGÂN SÁCH ĐỊA PHƯƠNG 6 THÁNG ĐẦU NĂM 2026</t>
  </si>
  <si>
    <t xml:space="preserve">   Dự toán giao đầu năm 2026</t>
  </si>
  <si>
    <t>ƯỚC TÌNH HÌNH THỰC HIỆN DỰ TOÁN CHI NGÂN SÁCH ĐỊA PHƯƠNG 6 THÁNG ĐẦU NĂM 2026</t>
  </si>
  <si>
    <t>Dự toán giao đầu năm 2026</t>
  </si>
  <si>
    <t>Đơn vị tính: Triệu đồng</t>
  </si>
  <si>
    <t>D</t>
  </si>
  <si>
    <t>CHI NỘP TRẢ NGÂN SÁCH CẤP TRÊN</t>
  </si>
  <si>
    <t>C</t>
  </si>
  <si>
    <r>
      <t xml:space="preserve">Nộp trả về Ngân sách tỉnh </t>
    </r>
    <r>
      <rPr>
        <sz val="12"/>
        <color rgb="FF000000"/>
        <rFont val="Times New Roman"/>
        <family val="1"/>
      </rPr>
      <t xml:space="preserve">kinh phí thu hồi các Trường tiểu học </t>
    </r>
    <r>
      <rPr>
        <i/>
        <sz val="12"/>
        <color rgb="FF000000"/>
        <rFont val="Times New Roman"/>
        <family val="1"/>
      </rPr>
      <t>(cụ thể: Kinh phí hỗ trợ học sinh theo Nghị định số 238/2025/NĐ-CP, năm 2025)</t>
    </r>
  </si>
  <si>
    <t>TỔNG CHI NGÂN SÁCH ĐỊA PHƯƠNG:</t>
  </si>
  <si>
    <t>CÁC CHƯƠNG TRÌNH MTQG</t>
  </si>
  <si>
    <t>Chương trình MTQG phát triển kinh tế - xã hội vùng đồng bào dân tộc thiểu số và miền núi</t>
  </si>
  <si>
    <t>Dự án 3: Phát triển sản xuất, nông lâm nghiệp bền vững, phát triển tiềm năng, thế mạnh của các vùng miền để sản xuất hàng hoá theo chuỗi giá trị</t>
  </si>
  <si>
    <t>Tiểu dự án 2: Hỗ trợ phát triển sản xuất theo chuỗi giá trị, vùng trồng dược liệu quý, thúc đẩy khởi nghiệp kinh doanh khởi nghiệp và thu hút đầu tư vùng đồng bào DTTS&amp;MN</t>
  </si>
  <si>
    <t>Dự án 9: Đầu tư phát triển nhóm dân tộc thiểu số còn nhiều khó khăn và khó khăn đặc thù - 10519</t>
  </si>
  <si>
    <t>Tiểu Dự án 2: Giảm thiểu tình trạng tảo hôn và hôn nhân cận huyết thống trong vùng đồng bào DTTS&amp;MN</t>
  </si>
  <si>
    <t>Dự án 10: Truyền thông, tuyên truyền, vận động vùng đồng bào DTTS … thực hiện Chương trình</t>
  </si>
  <si>
    <t>Tiểu dự án 1:</t>
  </si>
  <si>
    <t>Chương trình MTQG xây dựng nông thôn mới</t>
  </si>
  <si>
    <t>Nội dung thành phần số 01 - Nội dung 01</t>
  </si>
  <si>
    <t>Thực hiện đến ngày 31/5/2026</t>
  </si>
  <si>
    <t>(Kèm theo Báo cáo số: 263/BC-UBND ngày 08/6/2026 của UBND xã Mường Ảng)</t>
  </si>
  <si>
    <t>Kinh phí thực hiện nhiệm vụ đảm bảo trật tự an toàn giao thông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</si>
</sst>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 _₫_-;\-* #,##0.00\ _₫_-;_-* &quot;-&quot;??\ _₫_-;_-@_-"/>
    <numFmt numFmtId="165" formatCode="_(* #,##0_);_(* \(#,##0\);_(* &quot;-&quot;??_);_(@_)"/>
    <numFmt numFmtId="166" formatCode="_(* #,##0.000_);_(* \(#,##0.000\);_(* &quot;-&quot;??_);_(@_)"/>
    <numFmt numFmtId="167" formatCode="_(* #,##0.0_);_(* \(#,##0.0\);_(* &quot;-&quot;??_);_(@_)"/>
    <numFmt numFmtId="168" formatCode="_(* #,##0.0_);_(* \(#,##0.0\);_(* &quot;-&quot;?_);_(@_)"/>
  </numFmts>
  <fonts count="19" x14ac:knownFonts="1">
    <font>
      <sz val="10"/>
      <name val="Arial"/>
    </font>
    <font>
      <sz val="10"/>
      <name val="Arial"/>
      <family val="2"/>
    </font>
    <font>
      <sz val="8"/>
      <name val="Arial"/>
      <family val="2"/>
    </font>
    <font>
      <sz val="12"/>
      <name val=".VnTime"/>
      <family val="2"/>
    </font>
    <font>
      <sz val="10"/>
      <name val="Arial"/>
      <family val="2"/>
    </font>
    <font>
      <sz val="12"/>
      <color indexed="8"/>
      <name val="Times New Roman"/>
      <family val="2"/>
    </font>
    <font>
      <sz val="11"/>
      <color theme="1"/>
      <name val="Calibri"/>
      <family val="2"/>
      <scheme val="minor"/>
    </font>
    <font>
      <sz val="14"/>
      <color theme="1"/>
      <name val="Times New Roman"/>
      <family val="1"/>
    </font>
    <font>
      <b/>
      <sz val="12"/>
      <color theme="1"/>
      <name val="Times New Roman"/>
      <family val="1"/>
    </font>
    <font>
      <b/>
      <sz val="16"/>
      <color theme="1"/>
      <name val="Times New Roman"/>
      <family val="1"/>
    </font>
    <font>
      <b/>
      <sz val="14"/>
      <color theme="1"/>
      <name val="Times New Roman"/>
      <family val="1"/>
    </font>
    <font>
      <i/>
      <sz val="16"/>
      <color theme="1"/>
      <name val="Times New Roman"/>
      <family val="1"/>
    </font>
    <font>
      <i/>
      <sz val="14"/>
      <color theme="1"/>
      <name val="Times New Roman"/>
      <family val="1"/>
    </font>
    <font>
      <b/>
      <sz val="13"/>
      <color theme="1"/>
      <name val="Times New Roman"/>
      <family val="1"/>
    </font>
    <font>
      <i/>
      <sz val="13"/>
      <color theme="1"/>
      <name val="Times New Roman"/>
      <family val="1"/>
    </font>
    <font>
      <sz val="12"/>
      <color rgb="FF000000"/>
      <name val="Times New Roman"/>
      <family val="1"/>
    </font>
    <font>
      <i/>
      <sz val="12"/>
      <color rgb="FF000000"/>
      <name val="Times New Roman"/>
      <family val="1"/>
    </font>
    <font>
      <sz val="13"/>
      <color theme="1"/>
      <name val="Times New Roman"/>
      <family val="1"/>
    </font>
    <font>
      <b/>
      <i/>
      <sz val="14"/>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0" fontId="6" fillId="0" borderId="0"/>
    <xf numFmtId="0" fontId="3" fillId="0" borderId="0"/>
    <xf numFmtId="0" fontId="5" fillId="0" borderId="0"/>
    <xf numFmtId="9" fontId="1" fillId="0" borderId="0" applyFont="0" applyFill="0" applyBorder="0" applyAlignment="0" applyProtection="0"/>
    <xf numFmtId="0" fontId="1" fillId="0" borderId="0"/>
  </cellStyleXfs>
  <cellXfs count="138">
    <xf numFmtId="0" fontId="0" fillId="0" borderId="0" xfId="0"/>
    <xf numFmtId="0" fontId="7" fillId="2" borderId="0" xfId="0" applyFont="1" applyFill="1" applyAlignment="1">
      <alignment horizontal="center" vertical="center" wrapText="1"/>
    </xf>
    <xf numFmtId="0" fontId="7" fillId="2" borderId="0" xfId="0" applyFont="1" applyFill="1" applyAlignment="1">
      <alignment horizontal="left" vertical="center" wrapText="1"/>
    </xf>
    <xf numFmtId="165" fontId="7" fillId="2" borderId="0" xfId="1" applyNumberFormat="1" applyFont="1" applyFill="1" applyBorder="1" applyAlignment="1">
      <alignment horizontal="right" vertical="center" wrapText="1"/>
    </xf>
    <xf numFmtId="165" fontId="7" fillId="2" borderId="0" xfId="1" applyNumberFormat="1" applyFont="1" applyFill="1" applyBorder="1" applyAlignment="1">
      <alignment vertical="center" wrapText="1"/>
    </xf>
    <xf numFmtId="10" fontId="8" fillId="2" borderId="0" xfId="6" applyNumberFormat="1" applyFont="1" applyFill="1" applyBorder="1" applyAlignment="1">
      <alignment vertical="center" wrapText="1"/>
    </xf>
    <xf numFmtId="10" fontId="8" fillId="2" borderId="0" xfId="6" applyNumberFormat="1" applyFont="1" applyFill="1" applyBorder="1" applyAlignment="1">
      <alignment horizontal="center" vertical="center" wrapText="1"/>
    </xf>
    <xf numFmtId="0" fontId="9" fillId="2" borderId="0" xfId="0" applyFont="1" applyFill="1" applyAlignment="1">
      <alignment vertical="center" wrapText="1"/>
    </xf>
    <xf numFmtId="0" fontId="10"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Alignment="1">
      <alignment horizontal="center" vertical="center" wrapText="1"/>
    </xf>
    <xf numFmtId="14" fontId="12" fillId="2" borderId="0" xfId="0" applyNumberFormat="1" applyFont="1" applyFill="1" applyAlignment="1">
      <alignment horizontal="left" vertical="center" wrapText="1"/>
    </xf>
    <xf numFmtId="165" fontId="12" fillId="2" borderId="0" xfId="1" applyNumberFormat="1" applyFont="1" applyFill="1" applyBorder="1" applyAlignment="1">
      <alignment horizontal="right" vertical="center" wrapText="1"/>
    </xf>
    <xf numFmtId="0" fontId="13" fillId="2" borderId="3" xfId="0" applyFont="1" applyFill="1" applyBorder="1" applyAlignment="1">
      <alignment horizontal="center" vertical="center" wrapText="1"/>
    </xf>
    <xf numFmtId="165" fontId="13" fillId="2" borderId="3" xfId="1" applyNumberFormat="1" applyFont="1" applyFill="1" applyBorder="1" applyAlignment="1">
      <alignment horizontal="center" vertical="center" wrapText="1"/>
    </xf>
    <xf numFmtId="0" fontId="13" fillId="2" borderId="0" xfId="0" applyFont="1" applyFill="1" applyAlignment="1">
      <alignment horizontal="center" vertical="center" wrapText="1"/>
    </xf>
    <xf numFmtId="0" fontId="14" fillId="2" borderId="3" xfId="0" applyFont="1" applyFill="1" applyBorder="1" applyAlignment="1">
      <alignment horizontal="center" vertical="center" wrapText="1"/>
    </xf>
    <xf numFmtId="10" fontId="14" fillId="2" borderId="3" xfId="6" applyNumberFormat="1" applyFont="1" applyFill="1" applyBorder="1" applyAlignment="1">
      <alignment horizontal="center" vertical="center" wrapText="1"/>
    </xf>
    <xf numFmtId="0" fontId="14" fillId="2" borderId="0" xfId="0" applyFont="1" applyFill="1" applyAlignment="1">
      <alignment horizontal="center" vertical="center" wrapText="1"/>
    </xf>
    <xf numFmtId="10" fontId="10" fillId="2" borderId="3" xfId="6" applyNumberFormat="1" applyFont="1" applyFill="1" applyBorder="1" applyAlignment="1">
      <alignment horizontal="center" vertical="center" wrapText="1"/>
    </xf>
    <xf numFmtId="165" fontId="10" fillId="2" borderId="5" xfId="1" applyNumberFormat="1" applyFont="1" applyFill="1" applyBorder="1" applyAlignment="1">
      <alignment horizontal="left" vertical="center" wrapText="1"/>
    </xf>
    <xf numFmtId="10" fontId="10" fillId="2" borderId="5" xfId="6"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left" vertical="center" wrapText="1"/>
    </xf>
    <xf numFmtId="10" fontId="7" fillId="2" borderId="5" xfId="6" applyNumberFormat="1" applyFont="1" applyFill="1" applyBorder="1" applyAlignment="1">
      <alignment horizontal="center" vertical="center" wrapText="1"/>
    </xf>
    <xf numFmtId="165" fontId="7" fillId="2" borderId="5" xfId="1" applyNumberFormat="1" applyFont="1" applyFill="1" applyBorder="1" applyAlignment="1">
      <alignment horizontal="left" vertical="center" wrapText="1"/>
    </xf>
    <xf numFmtId="165" fontId="10" fillId="2" borderId="0" xfId="0" applyNumberFormat="1" applyFont="1" applyFill="1" applyAlignment="1">
      <alignment horizontal="center" vertical="center" wrapText="1"/>
    </xf>
    <xf numFmtId="0" fontId="12" fillId="2" borderId="5" xfId="0" applyFont="1" applyFill="1" applyBorder="1" applyAlignment="1">
      <alignment horizontal="left" vertical="center" wrapText="1"/>
    </xf>
    <xf numFmtId="3" fontId="7" fillId="2" borderId="5" xfId="0" applyNumberFormat="1" applyFont="1" applyFill="1" applyBorder="1" applyAlignment="1">
      <alignment horizontal="left"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left" vertical="center" wrapText="1"/>
    </xf>
    <xf numFmtId="10" fontId="7" fillId="2" borderId="0" xfId="6" applyNumberFormat="1" applyFont="1" applyFill="1" applyBorder="1" applyAlignment="1">
      <alignment horizontal="right" vertical="center" wrapText="1"/>
    </xf>
    <xf numFmtId="10" fontId="7" fillId="2" borderId="0" xfId="6" applyNumberFormat="1" applyFont="1" applyFill="1" applyBorder="1" applyAlignment="1">
      <alignment horizontal="center" vertical="center" wrapText="1"/>
    </xf>
    <xf numFmtId="165" fontId="7" fillId="2" borderId="0" xfId="1" applyNumberFormat="1" applyFont="1" applyFill="1" applyBorder="1" applyAlignment="1">
      <alignment horizontal="center" vertical="center" wrapText="1"/>
    </xf>
    <xf numFmtId="167" fontId="10" fillId="2" borderId="3" xfId="1" applyNumberFormat="1" applyFont="1" applyFill="1" applyBorder="1" applyAlignment="1">
      <alignment horizontal="right" vertical="center" wrapText="1"/>
    </xf>
    <xf numFmtId="167" fontId="10" fillId="2" borderId="4" xfId="1" applyNumberFormat="1" applyFont="1" applyFill="1" applyBorder="1" applyAlignment="1">
      <alignment horizontal="right" vertical="center" wrapText="1"/>
    </xf>
    <xf numFmtId="167" fontId="10" fillId="2" borderId="5" xfId="1" applyNumberFormat="1" applyFont="1" applyFill="1" applyBorder="1" applyAlignment="1">
      <alignment horizontal="right" vertical="center" wrapText="1"/>
    </xf>
    <xf numFmtId="167" fontId="7" fillId="2" borderId="5" xfId="1" applyNumberFormat="1" applyFont="1" applyFill="1" applyBorder="1" applyAlignment="1">
      <alignment horizontal="right" vertical="center" wrapText="1"/>
    </xf>
    <xf numFmtId="167" fontId="7" fillId="2" borderId="6" xfId="1" applyNumberFormat="1" applyFont="1" applyFill="1" applyBorder="1" applyAlignment="1">
      <alignment horizontal="right" vertical="center" wrapText="1"/>
    </xf>
    <xf numFmtId="10" fontId="10" fillId="2" borderId="1" xfId="6" applyNumberFormat="1" applyFont="1" applyFill="1" applyBorder="1" applyAlignment="1">
      <alignment horizontal="center" vertical="center" wrapText="1"/>
    </xf>
    <xf numFmtId="10" fontId="7" fillId="2" borderId="6" xfId="6" applyNumberFormat="1" applyFont="1" applyFill="1" applyBorder="1" applyAlignment="1">
      <alignment horizontal="center" vertical="center" wrapText="1"/>
    </xf>
    <xf numFmtId="3" fontId="10" fillId="2" borderId="5" xfId="0" applyNumberFormat="1" applyFont="1" applyFill="1" applyBorder="1" applyAlignment="1">
      <alignment horizontal="left" vertical="center" wrapText="1"/>
    </xf>
    <xf numFmtId="165" fontId="7" fillId="2" borderId="11" xfId="1" applyNumberFormat="1" applyFont="1" applyFill="1" applyBorder="1" applyAlignment="1">
      <alignment horizontal="left" vertical="center" wrapText="1"/>
    </xf>
    <xf numFmtId="10" fontId="7" fillId="2" borderId="5" xfId="6" applyNumberFormat="1" applyFont="1" applyFill="1" applyBorder="1" applyAlignment="1">
      <alignment horizontal="right" vertical="center" wrapText="1"/>
    </xf>
    <xf numFmtId="10" fontId="7" fillId="2" borderId="6" xfId="6" applyNumberFormat="1" applyFont="1" applyFill="1" applyBorder="1" applyAlignment="1">
      <alignment horizontal="right" vertical="center" wrapText="1"/>
    </xf>
    <xf numFmtId="167" fontId="7" fillId="2" borderId="5" xfId="1" applyNumberFormat="1" applyFont="1" applyFill="1" applyBorder="1" applyAlignment="1">
      <alignment horizontal="left" vertical="center" wrapText="1"/>
    </xf>
    <xf numFmtId="167" fontId="7" fillId="2" borderId="6" xfId="1" applyNumberFormat="1" applyFont="1" applyFill="1" applyBorder="1" applyAlignment="1">
      <alignment horizontal="left" vertical="center" wrapText="1"/>
    </xf>
    <xf numFmtId="167" fontId="10" fillId="2" borderId="5" xfId="1" applyNumberFormat="1" applyFont="1" applyFill="1" applyBorder="1" applyAlignment="1">
      <alignment horizontal="left" vertical="center" wrapText="1"/>
    </xf>
    <xf numFmtId="165" fontId="10" fillId="2" borderId="0" xfId="1" applyNumberFormat="1" applyFont="1" applyFill="1" applyBorder="1" applyAlignment="1">
      <alignment horizontal="center" vertical="center" wrapText="1"/>
    </xf>
    <xf numFmtId="10" fontId="10" fillId="2" borderId="0" xfId="6" applyNumberFormat="1" applyFont="1" applyFill="1" applyBorder="1" applyAlignment="1">
      <alignment horizontal="right" vertical="center" wrapText="1"/>
    </xf>
    <xf numFmtId="10" fontId="10" fillId="2" borderId="0" xfId="6" applyNumberFormat="1" applyFont="1" applyFill="1" applyBorder="1" applyAlignment="1">
      <alignment horizontal="center" vertical="center" wrapText="1"/>
    </xf>
    <xf numFmtId="168" fontId="7" fillId="2" borderId="0" xfId="0" applyNumberFormat="1" applyFont="1" applyFill="1" applyAlignment="1">
      <alignment horizontal="center"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5" xfId="7" applyFont="1" applyFill="1" applyBorder="1" applyAlignment="1">
      <alignment horizontal="left" vertical="center" wrapText="1"/>
    </xf>
    <xf numFmtId="0" fontId="17" fillId="2" borderId="5" xfId="0" quotePrefix="1" applyFont="1" applyFill="1" applyBorder="1" applyAlignment="1">
      <alignment horizontal="center" vertical="center" wrapText="1"/>
    </xf>
    <xf numFmtId="0" fontId="17" fillId="2" borderId="5" xfId="0" applyFont="1" applyFill="1" applyBorder="1" applyAlignment="1">
      <alignment vertical="center" wrapText="1"/>
    </xf>
    <xf numFmtId="0" fontId="17" fillId="2" borderId="5" xfId="0" applyFont="1" applyFill="1" applyBorder="1" applyAlignment="1">
      <alignment vertical="center"/>
    </xf>
    <xf numFmtId="0" fontId="10" fillId="3" borderId="0" xfId="0" applyFont="1" applyFill="1" applyAlignment="1">
      <alignment horizontal="center" vertical="center" wrapText="1"/>
    </xf>
    <xf numFmtId="0" fontId="13" fillId="2" borderId="5" xfId="0" applyFont="1" applyFill="1" applyBorder="1" applyAlignment="1">
      <alignment horizontal="left" vertical="center" wrapText="1"/>
    </xf>
    <xf numFmtId="166" fontId="10" fillId="2" borderId="3" xfId="1" applyNumberFormat="1" applyFont="1" applyFill="1" applyBorder="1" applyAlignment="1">
      <alignment horizontal="right" vertical="center" wrapText="1"/>
    </xf>
    <xf numFmtId="166" fontId="10" fillId="2" borderId="4" xfId="1" applyNumberFormat="1" applyFont="1" applyFill="1" applyBorder="1" applyAlignment="1">
      <alignment horizontal="right" vertical="center" wrapText="1"/>
    </xf>
    <xf numFmtId="166" fontId="10" fillId="2" borderId="10" xfId="1" applyNumberFormat="1" applyFont="1" applyFill="1" applyBorder="1" applyAlignment="1">
      <alignment horizontal="right" vertical="center" wrapText="1"/>
    </xf>
    <xf numFmtId="166" fontId="10" fillId="2" borderId="5" xfId="1" applyNumberFormat="1" applyFont="1" applyFill="1" applyBorder="1" applyAlignment="1">
      <alignment horizontal="right" vertical="center" wrapText="1"/>
    </xf>
    <xf numFmtId="166" fontId="7" fillId="2" borderId="5" xfId="1" applyNumberFormat="1" applyFont="1" applyFill="1" applyBorder="1" applyAlignment="1">
      <alignment horizontal="right" vertical="center" wrapText="1"/>
    </xf>
    <xf numFmtId="166" fontId="10" fillId="2" borderId="5" xfId="1" applyNumberFormat="1" applyFont="1" applyFill="1" applyBorder="1" applyAlignment="1">
      <alignment horizontal="left" vertical="center" wrapText="1"/>
    </xf>
    <xf numFmtId="166" fontId="7" fillId="2" borderId="6" xfId="1" applyNumberFormat="1" applyFont="1" applyFill="1" applyBorder="1" applyAlignment="1">
      <alignment horizontal="right" vertical="center" wrapText="1"/>
    </xf>
    <xf numFmtId="10" fontId="10" fillId="2" borderId="0" xfId="6" applyNumberFormat="1" applyFont="1" applyFill="1" applyAlignment="1">
      <alignment horizontal="center" vertical="center" wrapText="1"/>
    </xf>
    <xf numFmtId="0" fontId="7" fillId="0" borderId="0" xfId="0" applyFont="1" applyAlignment="1">
      <alignment horizontal="center" vertical="center"/>
    </xf>
    <xf numFmtId="0" fontId="7" fillId="0" borderId="0" xfId="0" applyFont="1" applyAlignment="1">
      <alignment vertical="center"/>
    </xf>
    <xf numFmtId="165" fontId="7" fillId="0" borderId="0" xfId="1" applyNumberFormat="1" applyFont="1" applyAlignment="1">
      <alignment vertical="center"/>
    </xf>
    <xf numFmtId="0" fontId="10" fillId="0" borderId="0" xfId="0" applyFont="1" applyAlignment="1">
      <alignment vertical="center"/>
    </xf>
    <xf numFmtId="0" fontId="12" fillId="0" borderId="0" xfId="0" applyFont="1" applyAlignment="1">
      <alignment vertical="center"/>
    </xf>
    <xf numFmtId="0" fontId="12" fillId="0" borderId="7" xfId="0" applyFont="1" applyBorder="1" applyAlignment="1">
      <alignment vertical="center"/>
    </xf>
    <xf numFmtId="164" fontId="12" fillId="0" borderId="7" xfId="0" applyNumberFormat="1" applyFont="1" applyBorder="1" applyAlignment="1">
      <alignment vertical="center"/>
    </xf>
    <xf numFmtId="165" fontId="12" fillId="0" borderId="7" xfId="1" applyNumberFormat="1" applyFont="1" applyFill="1" applyBorder="1" applyAlignment="1">
      <alignment vertical="center"/>
    </xf>
    <xf numFmtId="165" fontId="13" fillId="0" borderId="3" xfId="1" applyNumberFormat="1" applyFont="1" applyBorder="1" applyAlignment="1">
      <alignment horizontal="center" vertical="center" wrapText="1"/>
    </xf>
    <xf numFmtId="0" fontId="13" fillId="0" borderId="0" xfId="0" applyFont="1" applyAlignment="1">
      <alignment horizontal="center" vertical="center" wrapText="1"/>
    </xf>
    <xf numFmtId="0" fontId="14" fillId="0" borderId="3" xfId="0" applyFont="1" applyBorder="1" applyAlignment="1">
      <alignment horizontal="center" vertical="center" wrapText="1"/>
    </xf>
    <xf numFmtId="0" fontId="14" fillId="0" borderId="0" xfId="0" applyFont="1" applyAlignment="1">
      <alignment horizontal="center" vertical="center"/>
    </xf>
    <xf numFmtId="165" fontId="14" fillId="0" borderId="0" xfId="0" applyNumberFormat="1" applyFont="1" applyAlignment="1">
      <alignment horizontal="center" vertical="center"/>
    </xf>
    <xf numFmtId="167" fontId="10" fillId="0" borderId="3" xfId="1" applyNumberFormat="1" applyFont="1" applyFill="1" applyBorder="1" applyAlignment="1">
      <alignment horizontal="center" vertical="center" wrapText="1"/>
    </xf>
    <xf numFmtId="10" fontId="10" fillId="0" borderId="3" xfId="6" applyNumberFormat="1" applyFont="1" applyFill="1" applyBorder="1" applyAlignment="1">
      <alignment horizontal="center" vertical="center"/>
    </xf>
    <xf numFmtId="0" fontId="10" fillId="0" borderId="4" xfId="0" applyFont="1" applyBorder="1" applyAlignment="1">
      <alignment horizontal="center" vertical="center"/>
    </xf>
    <xf numFmtId="0" fontId="10" fillId="0" borderId="4" xfId="0" applyFont="1" applyBorder="1" applyAlignment="1">
      <alignment vertical="center"/>
    </xf>
    <xf numFmtId="167" fontId="10" fillId="0" borderId="4" xfId="1" applyNumberFormat="1" applyFont="1" applyFill="1" applyBorder="1" applyAlignment="1">
      <alignment vertical="center"/>
    </xf>
    <xf numFmtId="10" fontId="10" fillId="0" borderId="1" xfId="6" applyNumberFormat="1" applyFont="1" applyFill="1" applyBorder="1" applyAlignment="1">
      <alignment horizontal="center" vertical="center"/>
    </xf>
    <xf numFmtId="43" fontId="10" fillId="0" borderId="0" xfId="0" applyNumberFormat="1" applyFont="1" applyAlignment="1">
      <alignment vertical="center"/>
    </xf>
    <xf numFmtId="166" fontId="10" fillId="0" borderId="0" xfId="0" applyNumberFormat="1" applyFont="1" applyAlignment="1">
      <alignment vertical="center"/>
    </xf>
    <xf numFmtId="0" fontId="18" fillId="0" borderId="5" xfId="0" applyFont="1" applyBorder="1" applyAlignment="1">
      <alignment horizontal="center" vertical="center"/>
    </xf>
    <xf numFmtId="0" fontId="18" fillId="0" borderId="5" xfId="0" applyFont="1" applyBorder="1" applyAlignment="1">
      <alignment vertical="center"/>
    </xf>
    <xf numFmtId="167" fontId="18" fillId="0" borderId="5" xfId="1" applyNumberFormat="1" applyFont="1" applyFill="1" applyBorder="1" applyAlignment="1">
      <alignment vertical="center"/>
    </xf>
    <xf numFmtId="10" fontId="18" fillId="0" borderId="5" xfId="6" applyNumberFormat="1" applyFont="1" applyFill="1" applyBorder="1" applyAlignment="1">
      <alignment horizontal="center" vertical="center"/>
    </xf>
    <xf numFmtId="0" fontId="18" fillId="0" borderId="0" xfId="0" applyFont="1" applyAlignment="1">
      <alignment vertical="center"/>
    </xf>
    <xf numFmtId="165" fontId="18" fillId="0" borderId="0" xfId="0" applyNumberFormat="1" applyFont="1" applyAlignment="1">
      <alignment vertical="center"/>
    </xf>
    <xf numFmtId="0" fontId="7" fillId="0" borderId="5" xfId="0" applyFont="1" applyBorder="1" applyAlignment="1">
      <alignment horizontal="center" vertical="center"/>
    </xf>
    <xf numFmtId="0" fontId="7" fillId="0" borderId="5" xfId="0" applyFont="1" applyBorder="1" applyAlignment="1">
      <alignment horizontal="left" vertical="center" wrapText="1"/>
    </xf>
    <xf numFmtId="167" fontId="7" fillId="0" borderId="5" xfId="1" applyNumberFormat="1" applyFont="1" applyFill="1" applyBorder="1" applyAlignment="1">
      <alignment vertical="center"/>
    </xf>
    <xf numFmtId="10" fontId="7" fillId="0" borderId="5" xfId="6" applyNumberFormat="1" applyFont="1" applyFill="1" applyBorder="1" applyAlignment="1">
      <alignment horizontal="center" vertical="center"/>
    </xf>
    <xf numFmtId="165" fontId="7" fillId="0" borderId="0" xfId="0" applyNumberFormat="1" applyFont="1" applyAlignment="1">
      <alignment vertical="center"/>
    </xf>
    <xf numFmtId="164" fontId="7" fillId="0" borderId="0" xfId="0" applyNumberFormat="1" applyFont="1" applyAlignment="1">
      <alignment vertical="center"/>
    </xf>
    <xf numFmtId="167" fontId="7" fillId="0" borderId="5" xfId="1" applyNumberFormat="1" applyFont="1" applyFill="1" applyBorder="1" applyAlignment="1">
      <alignment vertical="center" wrapText="1"/>
    </xf>
    <xf numFmtId="167" fontId="7" fillId="2" borderId="5" xfId="1" applyNumberFormat="1" applyFont="1" applyFill="1" applyBorder="1" applyAlignment="1">
      <alignment vertical="center"/>
    </xf>
    <xf numFmtId="0" fontId="7" fillId="0" borderId="5" xfId="0" quotePrefix="1" applyFont="1" applyBorder="1" applyAlignment="1">
      <alignment horizontal="center" vertical="center"/>
    </xf>
    <xf numFmtId="0" fontId="10" fillId="0" borderId="5" xfId="0" applyFont="1" applyBorder="1" applyAlignment="1">
      <alignment horizontal="center" vertical="center"/>
    </xf>
    <xf numFmtId="0" fontId="10" fillId="0" borderId="5" xfId="0" applyFont="1" applyBorder="1" applyAlignment="1">
      <alignment vertical="center"/>
    </xf>
    <xf numFmtId="167" fontId="10" fillId="0" borderId="5" xfId="1" applyNumberFormat="1" applyFont="1" applyFill="1" applyBorder="1" applyAlignment="1">
      <alignment vertical="center"/>
    </xf>
    <xf numFmtId="10" fontId="10" fillId="0" borderId="5" xfId="6" applyNumberFormat="1" applyFont="1" applyFill="1" applyBorder="1" applyAlignment="1">
      <alignment horizontal="center" vertical="center"/>
    </xf>
    <xf numFmtId="0" fontId="7" fillId="0" borderId="5" xfId="0" applyFont="1" applyBorder="1" applyAlignment="1">
      <alignment vertical="center"/>
    </xf>
    <xf numFmtId="167" fontId="10" fillId="2" borderId="5" xfId="1" applyNumberFormat="1" applyFont="1" applyFill="1" applyBorder="1" applyAlignment="1">
      <alignment vertical="center"/>
    </xf>
    <xf numFmtId="10" fontId="10" fillId="0" borderId="4" xfId="6" applyNumberFormat="1" applyFont="1" applyFill="1" applyBorder="1" applyAlignment="1">
      <alignment horizontal="center" vertical="center"/>
    </xf>
    <xf numFmtId="0" fontId="10" fillId="0" borderId="6" xfId="0" applyFont="1" applyBorder="1" applyAlignment="1">
      <alignment horizontal="center" vertical="center"/>
    </xf>
    <xf numFmtId="0" fontId="10" fillId="0" borderId="6" xfId="0" applyFont="1" applyBorder="1" applyAlignment="1">
      <alignment vertical="center"/>
    </xf>
    <xf numFmtId="167" fontId="10" fillId="0" borderId="6" xfId="1" applyNumberFormat="1" applyFont="1" applyFill="1" applyBorder="1" applyAlignment="1">
      <alignment vertical="center"/>
    </xf>
    <xf numFmtId="10" fontId="10" fillId="0" borderId="6" xfId="6" applyNumberFormat="1" applyFont="1" applyFill="1" applyBorder="1" applyAlignment="1">
      <alignment horizontal="center" vertical="center"/>
    </xf>
    <xf numFmtId="3" fontId="7" fillId="0" borderId="0" xfId="0" applyNumberFormat="1" applyFont="1" applyAlignment="1">
      <alignment vertical="center"/>
    </xf>
    <xf numFmtId="0" fontId="10" fillId="0" borderId="3" xfId="0" applyFont="1" applyBorder="1" applyAlignment="1">
      <alignment horizontal="center" vertical="center" wrapText="1"/>
    </xf>
    <xf numFmtId="0" fontId="13" fillId="0" borderId="3" xfId="0" applyFont="1" applyBorder="1" applyAlignment="1">
      <alignment horizontal="center" vertical="center" wrapText="1"/>
    </xf>
    <xf numFmtId="165" fontId="13" fillId="0" borderId="3" xfId="1" applyNumberFormat="1" applyFont="1" applyBorder="1" applyAlignment="1">
      <alignment horizontal="center" vertical="center" wrapText="1"/>
    </xf>
    <xf numFmtId="0" fontId="11" fillId="0" borderId="0" xfId="0" applyFont="1" applyAlignment="1">
      <alignment horizontal="center" vertical="center" wrapText="1"/>
    </xf>
    <xf numFmtId="0" fontId="10" fillId="0" borderId="0" xfId="0" applyFont="1" applyAlignment="1">
      <alignment horizontal="center" vertical="center"/>
    </xf>
    <xf numFmtId="0" fontId="12" fillId="0" borderId="0" xfId="0" applyFont="1" applyAlignment="1">
      <alignment horizontal="left" vertical="center"/>
    </xf>
    <xf numFmtId="0" fontId="9" fillId="0" borderId="0" xfId="0" applyFont="1" applyAlignment="1">
      <alignment horizontal="center" vertical="center" wrapText="1"/>
    </xf>
    <xf numFmtId="0" fontId="13" fillId="2" borderId="3" xfId="0" applyFont="1" applyFill="1" applyBorder="1" applyAlignment="1">
      <alignment horizontal="center" vertical="center" wrapText="1"/>
    </xf>
    <xf numFmtId="165" fontId="13" fillId="2" borderId="3" xfId="1" applyNumberFormat="1" applyFont="1" applyFill="1" applyBorder="1" applyAlignment="1">
      <alignment horizontal="center" vertical="center" wrapText="1"/>
    </xf>
    <xf numFmtId="0" fontId="9" fillId="2" borderId="0" xfId="0" applyFont="1" applyFill="1" applyAlignment="1">
      <alignment horizontal="center" vertical="center" wrapText="1"/>
    </xf>
    <xf numFmtId="0" fontId="11" fillId="2" borderId="0" xfId="0" applyFont="1" applyFill="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165" fontId="13" fillId="2" borderId="1" xfId="1" applyNumberFormat="1" applyFont="1" applyFill="1" applyBorder="1" applyAlignment="1">
      <alignment horizontal="center" vertical="center" wrapText="1"/>
    </xf>
    <xf numFmtId="165" fontId="13" fillId="2" borderId="2" xfId="1" applyNumberFormat="1" applyFont="1" applyFill="1" applyBorder="1" applyAlignment="1">
      <alignment horizontal="center" vertical="center" wrapText="1"/>
    </xf>
    <xf numFmtId="10" fontId="12" fillId="2" borderId="7" xfId="6" applyNumberFormat="1" applyFont="1" applyFill="1" applyBorder="1" applyAlignment="1">
      <alignment vertical="center" wrapText="1"/>
    </xf>
    <xf numFmtId="10" fontId="12" fillId="2" borderId="7" xfId="6" applyNumberFormat="1" applyFont="1" applyFill="1" applyBorder="1" applyAlignment="1">
      <alignment horizontal="right" vertical="center" wrapText="1"/>
    </xf>
    <xf numFmtId="0" fontId="12" fillId="0" borderId="7" xfId="0" applyFont="1" applyBorder="1" applyAlignment="1">
      <alignment horizontal="right" vertical="center" wrapText="1"/>
    </xf>
  </cellXfs>
  <cellStyles count="8">
    <cellStyle name="Comma" xfId="1" builtinId="3"/>
    <cellStyle name="Comma 3" xfId="2" xr:uid="{00000000-0005-0000-0000-000001000000}"/>
    <cellStyle name="Normal" xfId="0" builtinId="0"/>
    <cellStyle name="Normal 2" xfId="3" xr:uid="{00000000-0005-0000-0000-000003000000}"/>
    <cellStyle name="Normal 2 2" xfId="4" xr:uid="{00000000-0005-0000-0000-000004000000}"/>
    <cellStyle name="Normal 3 3" xfId="7" xr:uid="{66442F81-8906-4D29-A908-67FC680A8ACE}"/>
    <cellStyle name="Normal 4" xfId="5" xr:uid="{00000000-0005-0000-0000-000005000000}"/>
    <cellStyle name="Percent" xfId="6" builtin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41"/>
  <sheetViews>
    <sheetView tabSelected="1" zoomScale="55" zoomScaleNormal="55" workbookViewId="0">
      <selection activeCell="E6" sqref="E6:E7"/>
    </sheetView>
  </sheetViews>
  <sheetFormatPr defaultColWidth="13.7109375" defaultRowHeight="18.75" x14ac:dyDescent="0.2"/>
  <cols>
    <col min="1" max="1" width="10.5703125" style="72" customWidth="1"/>
    <col min="2" max="2" width="55.85546875" style="73" customWidth="1"/>
    <col min="3" max="4" width="15.85546875" style="73" customWidth="1"/>
    <col min="5" max="5" width="17" style="74" customWidth="1"/>
    <col min="6" max="7" width="14.140625" style="74" customWidth="1"/>
    <col min="8" max="9" width="17.5703125" style="74" customWidth="1"/>
    <col min="10" max="11" width="13.7109375" style="74" customWidth="1"/>
    <col min="12" max="12" width="18.28515625" style="74" customWidth="1"/>
    <col min="13" max="13" width="17" style="73" customWidth="1"/>
    <col min="14" max="14" width="17.7109375" style="73" customWidth="1"/>
    <col min="15" max="15" width="11.28515625" style="73" bestFit="1" customWidth="1"/>
    <col min="16" max="16" width="13.7109375" style="73" bestFit="1" customWidth="1"/>
    <col min="17" max="17" width="14.5703125" style="73" bestFit="1" customWidth="1"/>
    <col min="18" max="16384" width="13.7109375" style="73"/>
  </cols>
  <sheetData>
    <row r="1" spans="1:17" ht="25.5" customHeight="1" x14ac:dyDescent="0.2">
      <c r="M1" s="124" t="s">
        <v>69</v>
      </c>
      <c r="N1" s="124"/>
    </row>
    <row r="2" spans="1:17" s="75" customFormat="1" ht="28.5" customHeight="1" x14ac:dyDescent="0.2">
      <c r="A2" s="126" t="s">
        <v>93</v>
      </c>
      <c r="B2" s="126"/>
      <c r="C2" s="126"/>
      <c r="D2" s="126"/>
      <c r="E2" s="126"/>
      <c r="F2" s="126"/>
      <c r="G2" s="126"/>
      <c r="H2" s="126"/>
      <c r="I2" s="126"/>
      <c r="J2" s="126"/>
      <c r="K2" s="126"/>
      <c r="L2" s="126"/>
      <c r="M2" s="126"/>
      <c r="N2" s="126"/>
    </row>
    <row r="3" spans="1:17" s="76" customFormat="1" ht="28.5" customHeight="1" x14ac:dyDescent="0.2">
      <c r="A3" s="123" t="s">
        <v>114</v>
      </c>
      <c r="B3" s="123"/>
      <c r="C3" s="123"/>
      <c r="D3" s="123"/>
      <c r="E3" s="123"/>
      <c r="F3" s="123"/>
      <c r="G3" s="123"/>
      <c r="H3" s="123"/>
      <c r="I3" s="123"/>
      <c r="J3" s="123"/>
      <c r="K3" s="123"/>
      <c r="L3" s="123"/>
      <c r="M3" s="123"/>
      <c r="N3" s="123"/>
    </row>
    <row r="4" spans="1:17" s="76" customFormat="1" ht="28.5" customHeight="1" x14ac:dyDescent="0.2">
      <c r="A4" s="125"/>
      <c r="B4" s="125"/>
      <c r="C4" s="77"/>
      <c r="D4" s="78"/>
      <c r="E4" s="79"/>
      <c r="F4" s="79"/>
      <c r="G4" s="79"/>
      <c r="H4" s="79"/>
      <c r="I4" s="79"/>
      <c r="J4" s="79"/>
      <c r="K4" s="79"/>
      <c r="L4" s="79"/>
      <c r="M4" s="137" t="s">
        <v>97</v>
      </c>
      <c r="N4" s="137"/>
    </row>
    <row r="5" spans="1:17" s="81" customFormat="1" ht="59.25" customHeight="1" x14ac:dyDescent="0.2">
      <c r="A5" s="121" t="s">
        <v>0</v>
      </c>
      <c r="B5" s="121" t="s">
        <v>1</v>
      </c>
      <c r="C5" s="121" t="s">
        <v>94</v>
      </c>
      <c r="D5" s="121"/>
      <c r="E5" s="122" t="s">
        <v>113</v>
      </c>
      <c r="F5" s="122"/>
      <c r="G5" s="122"/>
      <c r="H5" s="122"/>
      <c r="I5" s="122" t="s">
        <v>89</v>
      </c>
      <c r="J5" s="122"/>
      <c r="K5" s="122"/>
      <c r="L5" s="122"/>
      <c r="M5" s="121" t="s">
        <v>90</v>
      </c>
      <c r="N5" s="121"/>
    </row>
    <row r="6" spans="1:17" s="81" customFormat="1" ht="41.25" customHeight="1" x14ac:dyDescent="0.2">
      <c r="A6" s="121"/>
      <c r="B6" s="121"/>
      <c r="C6" s="121" t="s">
        <v>2</v>
      </c>
      <c r="D6" s="121" t="s">
        <v>65</v>
      </c>
      <c r="E6" s="122" t="s">
        <v>74</v>
      </c>
      <c r="F6" s="122" t="s">
        <v>75</v>
      </c>
      <c r="G6" s="122"/>
      <c r="H6" s="122"/>
      <c r="I6" s="122" t="s">
        <v>74</v>
      </c>
      <c r="J6" s="122" t="s">
        <v>75</v>
      </c>
      <c r="K6" s="122"/>
      <c r="L6" s="122"/>
      <c r="M6" s="121" t="s">
        <v>3</v>
      </c>
      <c r="N6" s="121" t="s">
        <v>68</v>
      </c>
    </row>
    <row r="7" spans="1:17" s="81" customFormat="1" ht="41.25" customHeight="1" x14ac:dyDescent="0.2">
      <c r="A7" s="121"/>
      <c r="B7" s="121"/>
      <c r="C7" s="121"/>
      <c r="D7" s="121"/>
      <c r="E7" s="122"/>
      <c r="F7" s="80" t="s">
        <v>76</v>
      </c>
      <c r="G7" s="80" t="s">
        <v>82</v>
      </c>
      <c r="H7" s="80" t="s">
        <v>77</v>
      </c>
      <c r="I7" s="122"/>
      <c r="J7" s="80" t="s">
        <v>76</v>
      </c>
      <c r="K7" s="80" t="s">
        <v>82</v>
      </c>
      <c r="L7" s="80" t="s">
        <v>77</v>
      </c>
      <c r="M7" s="121"/>
      <c r="N7" s="121"/>
    </row>
    <row r="8" spans="1:17" s="83" customFormat="1" ht="35.25" customHeight="1" x14ac:dyDescent="0.2">
      <c r="A8" s="82" t="s">
        <v>4</v>
      </c>
      <c r="B8" s="82" t="s">
        <v>5</v>
      </c>
      <c r="C8" s="82">
        <v>1</v>
      </c>
      <c r="D8" s="82">
        <v>2</v>
      </c>
      <c r="E8" s="82" t="s">
        <v>81</v>
      </c>
      <c r="F8" s="82" t="s">
        <v>78</v>
      </c>
      <c r="G8" s="82" t="s">
        <v>79</v>
      </c>
      <c r="H8" s="82" t="s">
        <v>80</v>
      </c>
      <c r="I8" s="82" t="s">
        <v>88</v>
      </c>
      <c r="J8" s="82" t="s">
        <v>85</v>
      </c>
      <c r="K8" s="82" t="s">
        <v>86</v>
      </c>
      <c r="L8" s="82" t="s">
        <v>87</v>
      </c>
      <c r="M8" s="82" t="s">
        <v>91</v>
      </c>
      <c r="N8" s="82" t="s">
        <v>92</v>
      </c>
      <c r="Q8" s="84"/>
    </row>
    <row r="9" spans="1:17" s="75" customFormat="1" ht="43.5" customHeight="1" x14ac:dyDescent="0.2">
      <c r="A9" s="120" t="s">
        <v>84</v>
      </c>
      <c r="B9" s="120"/>
      <c r="C9" s="85">
        <f>SUM(C11,C35,C38,C39,C40)</f>
        <v>167098</v>
      </c>
      <c r="D9" s="85">
        <f>SUM(D11,D35,D38,D39,D40)</f>
        <v>167098</v>
      </c>
      <c r="E9" s="85">
        <f t="shared" ref="E9:L9" si="0">SUM(E10,E35,E38,E39,E40)</f>
        <v>182661.1</v>
      </c>
      <c r="F9" s="85">
        <f t="shared" si="0"/>
        <v>441</v>
      </c>
      <c r="G9" s="85">
        <f t="shared" si="0"/>
        <v>496.6</v>
      </c>
      <c r="H9" s="85">
        <f t="shared" si="0"/>
        <v>181723.5</v>
      </c>
      <c r="I9" s="85">
        <f>SUM(I10,I35,I38,I39,I40)</f>
        <v>182879.1</v>
      </c>
      <c r="J9" s="85">
        <f t="shared" si="0"/>
        <v>455</v>
      </c>
      <c r="K9" s="85">
        <f t="shared" si="0"/>
        <v>498.6</v>
      </c>
      <c r="L9" s="85">
        <f t="shared" si="0"/>
        <v>181925.5</v>
      </c>
      <c r="M9" s="86">
        <f>+I9/C9</f>
        <v>1.0944421836287688</v>
      </c>
      <c r="N9" s="86">
        <f>+I9/D9</f>
        <v>1.0944421836287688</v>
      </c>
    </row>
    <row r="10" spans="1:17" s="75" customFormat="1" ht="34.5" customHeight="1" x14ac:dyDescent="0.2">
      <c r="A10" s="87" t="s">
        <v>6</v>
      </c>
      <c r="B10" s="88" t="s">
        <v>7</v>
      </c>
      <c r="C10" s="89">
        <f>SUM(C12,C16,C21:C29)</f>
        <v>12700</v>
      </c>
      <c r="D10" s="89">
        <f t="shared" ref="D10" si="1">SUM(D12,D16,D21:D29)</f>
        <v>12700</v>
      </c>
      <c r="E10" s="89">
        <f>SUM(E12,E16,E21:E29)</f>
        <v>8372</v>
      </c>
      <c r="F10" s="89">
        <f t="shared" ref="F10:G10" si="2">SUM(F12,F16,F21:F29)</f>
        <v>441</v>
      </c>
      <c r="G10" s="89">
        <f t="shared" si="2"/>
        <v>165</v>
      </c>
      <c r="H10" s="89">
        <f>SUM(H12,H16,H21:H29)</f>
        <v>7766</v>
      </c>
      <c r="I10" s="89">
        <f>SUM(I12,I16,I21:I29)</f>
        <v>8590</v>
      </c>
      <c r="J10" s="89">
        <f t="shared" ref="J10:K10" si="3">SUM(J12,J16,J21:J29)</f>
        <v>455</v>
      </c>
      <c r="K10" s="89">
        <f t="shared" si="3"/>
        <v>167</v>
      </c>
      <c r="L10" s="89">
        <f>SUM(L12,L16,L21:L29)</f>
        <v>7968</v>
      </c>
      <c r="M10" s="90">
        <f>+I10/C10</f>
        <v>0.67637795275590551</v>
      </c>
      <c r="N10" s="90">
        <f>+I10/D10</f>
        <v>0.67637795275590551</v>
      </c>
      <c r="O10" s="91"/>
      <c r="P10" s="92"/>
    </row>
    <row r="11" spans="1:17" s="97" customFormat="1" ht="33.75" customHeight="1" x14ac:dyDescent="0.2">
      <c r="A11" s="93"/>
      <c r="B11" s="94" t="s">
        <v>72</v>
      </c>
      <c r="C11" s="95">
        <v>11356</v>
      </c>
      <c r="D11" s="95">
        <f>+C11</f>
        <v>11356</v>
      </c>
      <c r="E11" s="95">
        <f>SUM(F11:H11)</f>
        <v>7766</v>
      </c>
      <c r="F11" s="95"/>
      <c r="G11" s="95"/>
      <c r="H11" s="95">
        <f>+H10</f>
        <v>7766</v>
      </c>
      <c r="I11" s="95">
        <f>SUM(J11:L11)</f>
        <v>7968</v>
      </c>
      <c r="J11" s="95"/>
      <c r="K11" s="95"/>
      <c r="L11" s="95">
        <f>+L10</f>
        <v>7968</v>
      </c>
      <c r="M11" s="96">
        <f>+I11/C11</f>
        <v>0.70165551250440295</v>
      </c>
      <c r="N11" s="96">
        <f>+I11/D11</f>
        <v>0.70165551250440295</v>
      </c>
      <c r="Q11" s="98"/>
    </row>
    <row r="12" spans="1:17" ht="56.25" customHeight="1" x14ac:dyDescent="0.2">
      <c r="A12" s="99">
        <v>1</v>
      </c>
      <c r="B12" s="100" t="s">
        <v>8</v>
      </c>
      <c r="C12" s="101">
        <f>SUM(C13:C15)</f>
        <v>0</v>
      </c>
      <c r="D12" s="101">
        <f>SUM(D13:D15)</f>
        <v>0</v>
      </c>
      <c r="E12" s="101">
        <f t="shared" ref="E12:H12" si="4">SUM(E13:E15)</f>
        <v>1.5</v>
      </c>
      <c r="F12" s="101">
        <f t="shared" si="4"/>
        <v>0</v>
      </c>
      <c r="G12" s="101">
        <f t="shared" si="4"/>
        <v>0</v>
      </c>
      <c r="H12" s="101">
        <f t="shared" si="4"/>
        <v>1.5</v>
      </c>
      <c r="I12" s="101">
        <f t="shared" ref="I12:L12" si="5">SUM(I13:I15)</f>
        <v>2</v>
      </c>
      <c r="J12" s="101">
        <f t="shared" si="5"/>
        <v>0</v>
      </c>
      <c r="K12" s="101">
        <f t="shared" si="5"/>
        <v>0</v>
      </c>
      <c r="L12" s="101">
        <f t="shared" si="5"/>
        <v>2</v>
      </c>
      <c r="M12" s="102"/>
      <c r="N12" s="102"/>
      <c r="O12" s="103"/>
      <c r="P12" s="104"/>
    </row>
    <row r="13" spans="1:17" ht="56.25" customHeight="1" x14ac:dyDescent="0.2">
      <c r="A13" s="99" t="s">
        <v>13</v>
      </c>
      <c r="B13" s="100" t="s">
        <v>9</v>
      </c>
      <c r="C13" s="105"/>
      <c r="D13" s="101"/>
      <c r="E13" s="101">
        <f>SUM(F13:H13)</f>
        <v>0</v>
      </c>
      <c r="F13" s="101"/>
      <c r="G13" s="101"/>
      <c r="H13" s="101"/>
      <c r="I13" s="101">
        <f>SUM(J13:L13)</f>
        <v>0</v>
      </c>
      <c r="J13" s="101"/>
      <c r="K13" s="101"/>
      <c r="L13" s="101"/>
      <c r="M13" s="102"/>
      <c r="N13" s="102"/>
    </row>
    <row r="14" spans="1:17" ht="33.75" customHeight="1" x14ac:dyDescent="0.2">
      <c r="A14" s="99" t="s">
        <v>13</v>
      </c>
      <c r="B14" s="100" t="s">
        <v>10</v>
      </c>
      <c r="C14" s="101"/>
      <c r="D14" s="101"/>
      <c r="E14" s="101">
        <f t="shared" ref="E14:E15" si="6">SUM(F14:H14)</f>
        <v>0</v>
      </c>
      <c r="F14" s="101"/>
      <c r="G14" s="101"/>
      <c r="H14" s="101"/>
      <c r="I14" s="101">
        <f t="shared" ref="I14:I15" si="7">SUM(J14:L14)</f>
        <v>0</v>
      </c>
      <c r="J14" s="101"/>
      <c r="K14" s="101"/>
      <c r="L14" s="101"/>
      <c r="M14" s="102"/>
      <c r="N14" s="102"/>
    </row>
    <row r="15" spans="1:17" ht="33.75" customHeight="1" x14ac:dyDescent="0.2">
      <c r="A15" s="99" t="s">
        <v>13</v>
      </c>
      <c r="B15" s="100" t="s">
        <v>11</v>
      </c>
      <c r="C15" s="101"/>
      <c r="D15" s="101"/>
      <c r="E15" s="101">
        <f t="shared" si="6"/>
        <v>1.5</v>
      </c>
      <c r="F15" s="101"/>
      <c r="G15" s="101"/>
      <c r="H15" s="101">
        <v>1.5</v>
      </c>
      <c r="I15" s="101">
        <f t="shared" si="7"/>
        <v>2</v>
      </c>
      <c r="J15" s="101"/>
      <c r="K15" s="101"/>
      <c r="L15" s="101">
        <v>2</v>
      </c>
      <c r="M15" s="102"/>
      <c r="N15" s="102"/>
    </row>
    <row r="16" spans="1:17" ht="56.25" customHeight="1" x14ac:dyDescent="0.2">
      <c r="A16" s="99">
        <v>2</v>
      </c>
      <c r="B16" s="100" t="s">
        <v>12</v>
      </c>
      <c r="C16" s="101">
        <f>SUM(C17:C20)</f>
        <v>3350</v>
      </c>
      <c r="D16" s="101">
        <f>SUM(D17:D20)</f>
        <v>3350</v>
      </c>
      <c r="E16" s="101">
        <f t="shared" ref="E16:G16" si="8">SUM(E17:E20)</f>
        <v>1610</v>
      </c>
      <c r="F16" s="101">
        <f t="shared" si="8"/>
        <v>0</v>
      </c>
      <c r="G16" s="101">
        <f t="shared" si="8"/>
        <v>1</v>
      </c>
      <c r="H16" s="101">
        <f>SUM(H17:H20)</f>
        <v>1609</v>
      </c>
      <c r="I16" s="101">
        <f t="shared" ref="I16:L16" si="9">SUM(I17:I20)</f>
        <v>1635</v>
      </c>
      <c r="J16" s="101">
        <f t="shared" si="9"/>
        <v>0</v>
      </c>
      <c r="K16" s="101">
        <f t="shared" si="9"/>
        <v>2</v>
      </c>
      <c r="L16" s="101">
        <f t="shared" si="9"/>
        <v>1633</v>
      </c>
      <c r="M16" s="102">
        <f t="shared" ref="M16:M37" si="10">+I16/C16</f>
        <v>0.4880597014925373</v>
      </c>
      <c r="N16" s="102">
        <f t="shared" ref="N16:N37" si="11">+I16/D16</f>
        <v>0.4880597014925373</v>
      </c>
    </row>
    <row r="17" spans="1:14" ht="33.75" customHeight="1" x14ac:dyDescent="0.2">
      <c r="A17" s="99" t="s">
        <v>13</v>
      </c>
      <c r="B17" s="100" t="s">
        <v>14</v>
      </c>
      <c r="C17" s="101">
        <v>3130</v>
      </c>
      <c r="D17" s="101">
        <f>C17</f>
        <v>3130</v>
      </c>
      <c r="E17" s="101">
        <f>SUM(F17:H17)</f>
        <v>1232.5</v>
      </c>
      <c r="F17" s="106"/>
      <c r="G17" s="106"/>
      <c r="H17" s="106">
        <v>1232.5</v>
      </c>
      <c r="I17" s="101">
        <f>SUM(J17:L17)</f>
        <v>1250</v>
      </c>
      <c r="J17" s="106"/>
      <c r="K17" s="106"/>
      <c r="L17" s="106">
        <v>1250</v>
      </c>
      <c r="M17" s="102">
        <f t="shared" si="10"/>
        <v>0.39936102236421728</v>
      </c>
      <c r="N17" s="102">
        <f t="shared" si="11"/>
        <v>0.39936102236421728</v>
      </c>
    </row>
    <row r="18" spans="1:14" ht="33.75" customHeight="1" x14ac:dyDescent="0.2">
      <c r="A18" s="99" t="s">
        <v>13</v>
      </c>
      <c r="B18" s="100" t="s">
        <v>57</v>
      </c>
      <c r="C18" s="101">
        <v>20</v>
      </c>
      <c r="D18" s="101">
        <f>C18</f>
        <v>20</v>
      </c>
      <c r="E18" s="101">
        <f t="shared" ref="E18:E28" si="12">SUM(F18:H18)</f>
        <v>0</v>
      </c>
      <c r="F18" s="106"/>
      <c r="G18" s="106"/>
      <c r="H18" s="106"/>
      <c r="I18" s="101">
        <f t="shared" ref="I18:I28" si="13">SUM(J18:L18)</f>
        <v>0</v>
      </c>
      <c r="J18" s="106"/>
      <c r="K18" s="106"/>
      <c r="L18" s="106"/>
      <c r="M18" s="102">
        <f t="shared" si="10"/>
        <v>0</v>
      </c>
      <c r="N18" s="102">
        <f t="shared" si="11"/>
        <v>0</v>
      </c>
    </row>
    <row r="19" spans="1:14" ht="33.75" customHeight="1" x14ac:dyDescent="0.2">
      <c r="A19" s="99" t="s">
        <v>13</v>
      </c>
      <c r="B19" s="100" t="s">
        <v>15</v>
      </c>
      <c r="C19" s="101"/>
      <c r="D19" s="101">
        <f>C19</f>
        <v>0</v>
      </c>
      <c r="E19" s="101">
        <f t="shared" si="12"/>
        <v>181.5</v>
      </c>
      <c r="F19" s="101"/>
      <c r="G19" s="101">
        <v>1</v>
      </c>
      <c r="H19" s="101">
        <v>180.5</v>
      </c>
      <c r="I19" s="101">
        <f t="shared" si="13"/>
        <v>185</v>
      </c>
      <c r="J19" s="101"/>
      <c r="K19" s="101">
        <v>2</v>
      </c>
      <c r="L19" s="101">
        <v>183</v>
      </c>
      <c r="M19" s="102"/>
      <c r="N19" s="102"/>
    </row>
    <row r="20" spans="1:14" ht="33" customHeight="1" x14ac:dyDescent="0.2">
      <c r="A20" s="99" t="s">
        <v>13</v>
      </c>
      <c r="B20" s="100" t="s">
        <v>16</v>
      </c>
      <c r="C20" s="101">
        <v>200</v>
      </c>
      <c r="D20" s="101">
        <f>C20</f>
        <v>200</v>
      </c>
      <c r="E20" s="101">
        <f t="shared" si="12"/>
        <v>196</v>
      </c>
      <c r="F20" s="101"/>
      <c r="G20" s="101"/>
      <c r="H20" s="101">
        <v>196</v>
      </c>
      <c r="I20" s="101">
        <f t="shared" si="13"/>
        <v>200</v>
      </c>
      <c r="J20" s="101"/>
      <c r="K20" s="101"/>
      <c r="L20" s="101">
        <v>200</v>
      </c>
      <c r="M20" s="102">
        <f t="shared" si="10"/>
        <v>1</v>
      </c>
      <c r="N20" s="102">
        <f t="shared" si="11"/>
        <v>1</v>
      </c>
    </row>
    <row r="21" spans="1:14" ht="33" customHeight="1" x14ac:dyDescent="0.2">
      <c r="A21" s="99">
        <v>3</v>
      </c>
      <c r="B21" s="100" t="s">
        <v>17</v>
      </c>
      <c r="C21" s="101">
        <v>4000</v>
      </c>
      <c r="D21" s="101">
        <f>+C21</f>
        <v>4000</v>
      </c>
      <c r="E21" s="101">
        <f t="shared" si="12"/>
        <v>2713</v>
      </c>
      <c r="F21" s="106"/>
      <c r="G21" s="106"/>
      <c r="H21" s="106">
        <v>2713</v>
      </c>
      <c r="I21" s="101">
        <f t="shared" si="13"/>
        <v>2800</v>
      </c>
      <c r="J21" s="106"/>
      <c r="K21" s="106"/>
      <c r="L21" s="106">
        <v>2800</v>
      </c>
      <c r="M21" s="102">
        <f t="shared" si="10"/>
        <v>0.7</v>
      </c>
      <c r="N21" s="102">
        <f t="shared" si="11"/>
        <v>0.7</v>
      </c>
    </row>
    <row r="22" spans="1:14" ht="33" customHeight="1" x14ac:dyDescent="0.2">
      <c r="A22" s="99">
        <v>4</v>
      </c>
      <c r="B22" s="100" t="s">
        <v>18</v>
      </c>
      <c r="C22" s="101">
        <v>2000</v>
      </c>
      <c r="D22" s="101">
        <f>C22</f>
        <v>2000</v>
      </c>
      <c r="E22" s="101">
        <f t="shared" si="12"/>
        <v>464</v>
      </c>
      <c r="F22" s="106"/>
      <c r="G22" s="106"/>
      <c r="H22" s="106">
        <v>464</v>
      </c>
      <c r="I22" s="101">
        <f t="shared" si="13"/>
        <v>500</v>
      </c>
      <c r="J22" s="106"/>
      <c r="K22" s="106"/>
      <c r="L22" s="106">
        <v>500</v>
      </c>
      <c r="M22" s="102">
        <f t="shared" si="10"/>
        <v>0.25</v>
      </c>
      <c r="N22" s="102">
        <f t="shared" si="11"/>
        <v>0.25</v>
      </c>
    </row>
    <row r="23" spans="1:14" ht="57" customHeight="1" x14ac:dyDescent="0.2">
      <c r="A23" s="99">
        <v>5</v>
      </c>
      <c r="B23" s="100" t="s">
        <v>71</v>
      </c>
      <c r="C23" s="101">
        <v>200</v>
      </c>
      <c r="D23" s="101">
        <f>C23</f>
        <v>200</v>
      </c>
      <c r="E23" s="101">
        <f t="shared" si="12"/>
        <v>2</v>
      </c>
      <c r="F23" s="101"/>
      <c r="G23" s="101"/>
      <c r="H23" s="101">
        <v>2</v>
      </c>
      <c r="I23" s="101">
        <f t="shared" si="13"/>
        <v>3</v>
      </c>
      <c r="J23" s="101"/>
      <c r="K23" s="101"/>
      <c r="L23" s="101">
        <v>3</v>
      </c>
      <c r="M23" s="102">
        <f t="shared" si="10"/>
        <v>1.4999999999999999E-2</v>
      </c>
      <c r="N23" s="102">
        <f t="shared" si="11"/>
        <v>1.4999999999999999E-2</v>
      </c>
    </row>
    <row r="24" spans="1:14" ht="36" customHeight="1" x14ac:dyDescent="0.2">
      <c r="A24" s="99">
        <v>6</v>
      </c>
      <c r="B24" s="100" t="s">
        <v>19</v>
      </c>
      <c r="C24" s="101">
        <v>1000</v>
      </c>
      <c r="D24" s="101">
        <f>+C24</f>
        <v>1000</v>
      </c>
      <c r="E24" s="101">
        <f t="shared" si="12"/>
        <v>23</v>
      </c>
      <c r="F24" s="106">
        <v>5</v>
      </c>
      <c r="G24" s="106"/>
      <c r="H24" s="106">
        <v>18</v>
      </c>
      <c r="I24" s="101">
        <f t="shared" si="13"/>
        <v>60</v>
      </c>
      <c r="J24" s="106">
        <v>10</v>
      </c>
      <c r="K24" s="106"/>
      <c r="L24" s="106">
        <v>50</v>
      </c>
      <c r="M24" s="102">
        <f t="shared" si="10"/>
        <v>0.06</v>
      </c>
      <c r="N24" s="102">
        <f t="shared" si="11"/>
        <v>0.06</v>
      </c>
    </row>
    <row r="25" spans="1:14" ht="36" customHeight="1" x14ac:dyDescent="0.2">
      <c r="A25" s="99">
        <v>7</v>
      </c>
      <c r="B25" s="100" t="s">
        <v>20</v>
      </c>
      <c r="C25" s="101">
        <v>300</v>
      </c>
      <c r="D25" s="101">
        <f>+C25</f>
        <v>300</v>
      </c>
      <c r="E25" s="101">
        <f t="shared" si="12"/>
        <v>2566</v>
      </c>
      <c r="F25" s="106">
        <v>196</v>
      </c>
      <c r="G25" s="106">
        <v>164</v>
      </c>
      <c r="H25" s="106">
        <v>2206</v>
      </c>
      <c r="I25" s="101">
        <f t="shared" si="13"/>
        <v>2575</v>
      </c>
      <c r="J25" s="106">
        <v>200</v>
      </c>
      <c r="K25" s="106">
        <v>165</v>
      </c>
      <c r="L25" s="106">
        <v>2210</v>
      </c>
      <c r="M25" s="102">
        <f t="shared" si="10"/>
        <v>8.5833333333333339</v>
      </c>
      <c r="N25" s="102">
        <f t="shared" si="11"/>
        <v>8.5833333333333339</v>
      </c>
    </row>
    <row r="26" spans="1:14" ht="36" customHeight="1" x14ac:dyDescent="0.2">
      <c r="A26" s="99">
        <v>8</v>
      </c>
      <c r="B26" s="100" t="s">
        <v>21</v>
      </c>
      <c r="C26" s="101">
        <v>650</v>
      </c>
      <c r="D26" s="101">
        <f>+C26</f>
        <v>650</v>
      </c>
      <c r="E26" s="101">
        <f t="shared" si="12"/>
        <v>223.5</v>
      </c>
      <c r="F26" s="106">
        <v>12</v>
      </c>
      <c r="G26" s="106"/>
      <c r="H26" s="106">
        <v>211.5</v>
      </c>
      <c r="I26" s="101">
        <f t="shared" si="13"/>
        <v>235</v>
      </c>
      <c r="J26" s="106">
        <v>15</v>
      </c>
      <c r="K26" s="106"/>
      <c r="L26" s="106">
        <v>220</v>
      </c>
      <c r="M26" s="102">
        <f t="shared" si="10"/>
        <v>0.36153846153846153</v>
      </c>
      <c r="N26" s="102">
        <f t="shared" si="11"/>
        <v>0.36153846153846153</v>
      </c>
    </row>
    <row r="27" spans="1:14" ht="36" customHeight="1" x14ac:dyDescent="0.2">
      <c r="A27" s="99">
        <v>9</v>
      </c>
      <c r="B27" s="100" t="s">
        <v>60</v>
      </c>
      <c r="C27" s="101">
        <v>50</v>
      </c>
      <c r="D27" s="101">
        <f>+C27</f>
        <v>50</v>
      </c>
      <c r="E27" s="101">
        <f t="shared" si="12"/>
        <v>37</v>
      </c>
      <c r="F27" s="106"/>
      <c r="G27" s="106"/>
      <c r="H27" s="106">
        <v>37</v>
      </c>
      <c r="I27" s="101">
        <f t="shared" si="13"/>
        <v>40</v>
      </c>
      <c r="J27" s="106"/>
      <c r="K27" s="106"/>
      <c r="L27" s="106">
        <v>40</v>
      </c>
      <c r="M27" s="102">
        <f t="shared" si="10"/>
        <v>0.8</v>
      </c>
      <c r="N27" s="102">
        <f t="shared" si="11"/>
        <v>0.8</v>
      </c>
    </row>
    <row r="28" spans="1:14" ht="58.5" customHeight="1" x14ac:dyDescent="0.2">
      <c r="A28" s="99">
        <v>10</v>
      </c>
      <c r="B28" s="100" t="s">
        <v>22</v>
      </c>
      <c r="C28" s="101">
        <v>50</v>
      </c>
      <c r="D28" s="101">
        <f>+C28</f>
        <v>50</v>
      </c>
      <c r="E28" s="101">
        <f t="shared" si="12"/>
        <v>38</v>
      </c>
      <c r="F28" s="101"/>
      <c r="G28" s="101"/>
      <c r="H28" s="101">
        <v>38</v>
      </c>
      <c r="I28" s="101">
        <f t="shared" si="13"/>
        <v>40</v>
      </c>
      <c r="J28" s="101"/>
      <c r="K28" s="101"/>
      <c r="L28" s="101">
        <v>40</v>
      </c>
      <c r="M28" s="102">
        <f t="shared" si="10"/>
        <v>0.8</v>
      </c>
      <c r="N28" s="102">
        <f t="shared" si="11"/>
        <v>0.8</v>
      </c>
    </row>
    <row r="29" spans="1:14" ht="41.25" customHeight="1" x14ac:dyDescent="0.2">
      <c r="A29" s="99">
        <v>11</v>
      </c>
      <c r="B29" s="100" t="s">
        <v>23</v>
      </c>
      <c r="C29" s="101">
        <f>SUM(C30:C34)</f>
        <v>1100</v>
      </c>
      <c r="D29" s="101">
        <f>SUM(D30:D34)</f>
        <v>1100</v>
      </c>
      <c r="E29" s="101">
        <f>SUM(E30:E34)</f>
        <v>694</v>
      </c>
      <c r="F29" s="101">
        <f t="shared" ref="F29:H29" si="14">SUM(F30:F34)</f>
        <v>228</v>
      </c>
      <c r="G29" s="101">
        <f t="shared" si="14"/>
        <v>0</v>
      </c>
      <c r="H29" s="101">
        <f t="shared" si="14"/>
        <v>466</v>
      </c>
      <c r="I29" s="101">
        <f>SUM(I30:I34)</f>
        <v>700</v>
      </c>
      <c r="J29" s="101">
        <f t="shared" ref="J29:L29" si="15">SUM(J30:J34)</f>
        <v>230</v>
      </c>
      <c r="K29" s="101">
        <f t="shared" si="15"/>
        <v>0</v>
      </c>
      <c r="L29" s="101">
        <f t="shared" si="15"/>
        <v>470</v>
      </c>
      <c r="M29" s="102">
        <f t="shared" si="10"/>
        <v>0.63636363636363635</v>
      </c>
      <c r="N29" s="102">
        <f t="shared" si="11"/>
        <v>0.63636363636363635</v>
      </c>
    </row>
    <row r="30" spans="1:14" ht="58.5" customHeight="1" x14ac:dyDescent="0.2">
      <c r="A30" s="99" t="s">
        <v>13</v>
      </c>
      <c r="B30" s="100" t="s">
        <v>24</v>
      </c>
      <c r="C30" s="101">
        <v>950</v>
      </c>
      <c r="D30" s="101">
        <f>C30</f>
        <v>950</v>
      </c>
      <c r="E30" s="101">
        <f>SUM(F30:H30)</f>
        <v>228</v>
      </c>
      <c r="F30" s="101">
        <v>228</v>
      </c>
      <c r="G30" s="101"/>
      <c r="H30" s="101"/>
      <c r="I30" s="101">
        <f>SUM(J30:L30)</f>
        <v>230</v>
      </c>
      <c r="J30" s="101">
        <v>230</v>
      </c>
      <c r="K30" s="101"/>
      <c r="L30" s="101"/>
      <c r="M30" s="102">
        <f t="shared" si="10"/>
        <v>0.24210526315789474</v>
      </c>
      <c r="N30" s="102">
        <f t="shared" si="11"/>
        <v>0.24210526315789474</v>
      </c>
    </row>
    <row r="31" spans="1:14" ht="36.75" customHeight="1" x14ac:dyDescent="0.2">
      <c r="A31" s="99" t="s">
        <v>13</v>
      </c>
      <c r="B31" s="100" t="s">
        <v>83</v>
      </c>
      <c r="C31" s="101"/>
      <c r="D31" s="101"/>
      <c r="E31" s="101">
        <f t="shared" ref="E31:E37" si="16">SUM(F31:H31)</f>
        <v>371</v>
      </c>
      <c r="F31" s="101"/>
      <c r="G31" s="101"/>
      <c r="H31" s="101">
        <v>371</v>
      </c>
      <c r="I31" s="101">
        <f t="shared" ref="I31:I34" si="17">SUM(J31:L31)</f>
        <v>371</v>
      </c>
      <c r="J31" s="101"/>
      <c r="K31" s="101"/>
      <c r="L31" s="101">
        <v>371</v>
      </c>
      <c r="M31" s="102"/>
      <c r="N31" s="102"/>
    </row>
    <row r="32" spans="1:14" ht="36.75" customHeight="1" x14ac:dyDescent="0.2">
      <c r="A32" s="99" t="s">
        <v>13</v>
      </c>
      <c r="B32" s="100" t="s">
        <v>25</v>
      </c>
      <c r="C32" s="101">
        <v>150</v>
      </c>
      <c r="D32" s="101">
        <f>C32</f>
        <v>150</v>
      </c>
      <c r="E32" s="101">
        <f t="shared" si="16"/>
        <v>95</v>
      </c>
      <c r="F32" s="101"/>
      <c r="G32" s="101"/>
      <c r="H32" s="101">
        <v>95</v>
      </c>
      <c r="I32" s="101">
        <f t="shared" si="17"/>
        <v>99</v>
      </c>
      <c r="J32" s="101"/>
      <c r="K32" s="101"/>
      <c r="L32" s="101">
        <v>99</v>
      </c>
      <c r="M32" s="102">
        <f t="shared" si="10"/>
        <v>0.66</v>
      </c>
      <c r="N32" s="102">
        <f t="shared" si="11"/>
        <v>0.66</v>
      </c>
    </row>
    <row r="33" spans="1:14" ht="36.75" customHeight="1" x14ac:dyDescent="0.2">
      <c r="A33" s="107" t="s">
        <v>13</v>
      </c>
      <c r="B33" s="100" t="s">
        <v>59</v>
      </c>
      <c r="C33" s="101"/>
      <c r="D33" s="101"/>
      <c r="E33" s="101">
        <f t="shared" si="16"/>
        <v>0</v>
      </c>
      <c r="F33" s="101"/>
      <c r="G33" s="101"/>
      <c r="H33" s="101"/>
      <c r="I33" s="101">
        <f t="shared" si="17"/>
        <v>0</v>
      </c>
      <c r="J33" s="101"/>
      <c r="K33" s="101"/>
      <c r="L33" s="101"/>
      <c r="M33" s="102"/>
      <c r="N33" s="102"/>
    </row>
    <row r="34" spans="1:14" ht="36.75" customHeight="1" x14ac:dyDescent="0.2">
      <c r="A34" s="107" t="s">
        <v>13</v>
      </c>
      <c r="B34" s="100" t="s">
        <v>58</v>
      </c>
      <c r="C34" s="101"/>
      <c r="D34" s="101"/>
      <c r="E34" s="101">
        <f t="shared" si="16"/>
        <v>0</v>
      </c>
      <c r="F34" s="101"/>
      <c r="G34" s="101"/>
      <c r="H34" s="101"/>
      <c r="I34" s="101">
        <f t="shared" si="17"/>
        <v>0</v>
      </c>
      <c r="J34" s="101"/>
      <c r="K34" s="101"/>
      <c r="L34" s="101"/>
      <c r="M34" s="102"/>
      <c r="N34" s="102"/>
    </row>
    <row r="35" spans="1:14" s="75" customFormat="1" ht="36" customHeight="1" x14ac:dyDescent="0.2">
      <c r="A35" s="108" t="s">
        <v>26</v>
      </c>
      <c r="B35" s="109" t="s">
        <v>52</v>
      </c>
      <c r="C35" s="110">
        <f>SUM(C36:C37)</f>
        <v>155742</v>
      </c>
      <c r="D35" s="110">
        <f>SUM(D36:D37)</f>
        <v>155742</v>
      </c>
      <c r="E35" s="110">
        <f t="shared" ref="E35:H35" si="18">SUM(E36:E37)</f>
        <v>163992</v>
      </c>
      <c r="F35" s="110">
        <f t="shared" si="18"/>
        <v>0</v>
      </c>
      <c r="G35" s="110">
        <f t="shared" si="18"/>
        <v>0</v>
      </c>
      <c r="H35" s="110">
        <f t="shared" si="18"/>
        <v>163992</v>
      </c>
      <c r="I35" s="110">
        <f t="shared" ref="I35:L35" si="19">SUM(I36:I37)</f>
        <v>163992</v>
      </c>
      <c r="J35" s="110">
        <f t="shared" si="19"/>
        <v>0</v>
      </c>
      <c r="K35" s="110">
        <f t="shared" si="19"/>
        <v>0</v>
      </c>
      <c r="L35" s="110">
        <f t="shared" si="19"/>
        <v>163992</v>
      </c>
      <c r="M35" s="111">
        <f t="shared" si="10"/>
        <v>1.0529722232923682</v>
      </c>
      <c r="N35" s="111">
        <f t="shared" si="11"/>
        <v>1.0529722232923682</v>
      </c>
    </row>
    <row r="36" spans="1:14" ht="36" customHeight="1" x14ac:dyDescent="0.2">
      <c r="A36" s="99">
        <v>1</v>
      </c>
      <c r="B36" s="112" t="s">
        <v>27</v>
      </c>
      <c r="C36" s="101">
        <f>111117+43708</f>
        <v>154825</v>
      </c>
      <c r="D36" s="101">
        <f>C36</f>
        <v>154825</v>
      </c>
      <c r="E36" s="101">
        <f t="shared" si="16"/>
        <v>154825</v>
      </c>
      <c r="F36" s="106"/>
      <c r="G36" s="106"/>
      <c r="H36" s="106">
        <v>154825</v>
      </c>
      <c r="I36" s="101">
        <f t="shared" ref="I36:I40" si="20">SUM(J36:L36)</f>
        <v>154825</v>
      </c>
      <c r="J36" s="106"/>
      <c r="K36" s="106"/>
      <c r="L36" s="106">
        <f>+H36</f>
        <v>154825</v>
      </c>
      <c r="M36" s="102">
        <f t="shared" si="10"/>
        <v>1</v>
      </c>
      <c r="N36" s="102">
        <f t="shared" si="11"/>
        <v>1</v>
      </c>
    </row>
    <row r="37" spans="1:14" ht="36" customHeight="1" x14ac:dyDescent="0.2">
      <c r="A37" s="99">
        <v>2</v>
      </c>
      <c r="B37" s="112" t="s">
        <v>28</v>
      </c>
      <c r="C37" s="101">
        <v>917</v>
      </c>
      <c r="D37" s="101">
        <f>C37</f>
        <v>917</v>
      </c>
      <c r="E37" s="101">
        <f t="shared" si="16"/>
        <v>9167</v>
      </c>
      <c r="F37" s="106"/>
      <c r="G37" s="106"/>
      <c r="H37" s="106">
        <v>9167</v>
      </c>
      <c r="I37" s="101">
        <f t="shared" si="20"/>
        <v>9167</v>
      </c>
      <c r="J37" s="106"/>
      <c r="K37" s="106"/>
      <c r="L37" s="106">
        <f>+H37</f>
        <v>9167</v>
      </c>
      <c r="M37" s="102">
        <f t="shared" si="10"/>
        <v>9.9967284623773178</v>
      </c>
      <c r="N37" s="102">
        <f t="shared" si="11"/>
        <v>9.9967284623773178</v>
      </c>
    </row>
    <row r="38" spans="1:14" s="75" customFormat="1" ht="36" customHeight="1" x14ac:dyDescent="0.2">
      <c r="A38" s="108" t="s">
        <v>29</v>
      </c>
      <c r="B38" s="109" t="s">
        <v>30</v>
      </c>
      <c r="C38" s="110"/>
      <c r="D38" s="110"/>
      <c r="E38" s="110">
        <f>SUM(F38:H38)</f>
        <v>9965.5</v>
      </c>
      <c r="F38" s="113"/>
      <c r="G38" s="113"/>
      <c r="H38" s="113">
        <v>9965.5</v>
      </c>
      <c r="I38" s="110">
        <f t="shared" si="20"/>
        <v>9965.5</v>
      </c>
      <c r="J38" s="113"/>
      <c r="K38" s="113"/>
      <c r="L38" s="113">
        <f>+H38</f>
        <v>9965.5</v>
      </c>
      <c r="M38" s="114"/>
      <c r="N38" s="114"/>
    </row>
    <row r="39" spans="1:14" s="75" customFormat="1" ht="36" customHeight="1" x14ac:dyDescent="0.2">
      <c r="A39" s="108" t="s">
        <v>31</v>
      </c>
      <c r="B39" s="109" t="s">
        <v>32</v>
      </c>
      <c r="C39" s="110"/>
      <c r="D39" s="110"/>
      <c r="E39" s="110">
        <f t="shared" ref="E39:E40" si="21">SUM(F39:H39)</f>
        <v>331.6</v>
      </c>
      <c r="F39" s="110"/>
      <c r="G39" s="110">
        <f>+'Chi xã'!E43</f>
        <v>331.6</v>
      </c>
      <c r="H39" s="110"/>
      <c r="I39" s="110">
        <f t="shared" si="20"/>
        <v>331.6</v>
      </c>
      <c r="J39" s="110"/>
      <c r="K39" s="110">
        <f>+'Chi xã'!F43</f>
        <v>331.6</v>
      </c>
      <c r="L39" s="110"/>
      <c r="M39" s="111"/>
      <c r="N39" s="111"/>
    </row>
    <row r="40" spans="1:14" s="75" customFormat="1" ht="36" customHeight="1" x14ac:dyDescent="0.2">
      <c r="A40" s="115" t="s">
        <v>33</v>
      </c>
      <c r="B40" s="116" t="s">
        <v>34</v>
      </c>
      <c r="C40" s="117"/>
      <c r="D40" s="117"/>
      <c r="E40" s="117">
        <f t="shared" si="21"/>
        <v>0</v>
      </c>
      <c r="F40" s="117"/>
      <c r="G40" s="117"/>
      <c r="H40" s="117"/>
      <c r="I40" s="117">
        <f t="shared" si="20"/>
        <v>0</v>
      </c>
      <c r="J40" s="117"/>
      <c r="K40" s="117"/>
      <c r="L40" s="117"/>
      <c r="M40" s="118"/>
      <c r="N40" s="118"/>
    </row>
    <row r="41" spans="1:14" x14ac:dyDescent="0.2">
      <c r="M41" s="119"/>
    </row>
  </sheetData>
  <mergeCells count="20">
    <mergeCell ref="A3:N3"/>
    <mergeCell ref="I5:L5"/>
    <mergeCell ref="I6:I7"/>
    <mergeCell ref="J6:L6"/>
    <mergeCell ref="M1:N1"/>
    <mergeCell ref="A4:B4"/>
    <mergeCell ref="M4:N4"/>
    <mergeCell ref="A2:N2"/>
    <mergeCell ref="A9:B9"/>
    <mergeCell ref="C6:C7"/>
    <mergeCell ref="D6:D7"/>
    <mergeCell ref="M6:M7"/>
    <mergeCell ref="N6:N7"/>
    <mergeCell ref="A5:A7"/>
    <mergeCell ref="B5:B7"/>
    <mergeCell ref="C5:D5"/>
    <mergeCell ref="E5:H5"/>
    <mergeCell ref="E6:E7"/>
    <mergeCell ref="F6:H6"/>
    <mergeCell ref="M5:N5"/>
  </mergeCells>
  <phoneticPr fontId="2" type="noConversion"/>
  <pageMargins left="0.33" right="0.196850393700787" top="0.45" bottom="0.41" header="0.45" footer="0.196850393700787"/>
  <pageSetup paperSize="9" scale="56" fitToHeight="0" orientation="landscape" useFirstPageNumber="1" r:id="rId1"/>
  <headerFooter alignWithMargins="0">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6"/>
  <sheetViews>
    <sheetView zoomScale="80" zoomScaleNormal="80" workbookViewId="0">
      <selection activeCell="G4" sqref="G4:H4"/>
    </sheetView>
  </sheetViews>
  <sheetFormatPr defaultColWidth="13.7109375" defaultRowHeight="18.75" x14ac:dyDescent="0.2"/>
  <cols>
    <col min="1" max="1" width="11.140625" style="1" customWidth="1"/>
    <col min="2" max="2" width="56.140625" style="2" customWidth="1"/>
    <col min="3" max="3" width="16.85546875" style="2" customWidth="1"/>
    <col min="4" max="4" width="16.85546875" style="3" customWidth="1"/>
    <col min="5" max="5" width="17.42578125" style="3" customWidth="1"/>
    <col min="6" max="6" width="16.85546875" style="3" customWidth="1"/>
    <col min="7" max="7" width="16" style="35" customWidth="1"/>
    <col min="8" max="8" width="16.42578125" style="36" customWidth="1"/>
    <col min="9" max="9" width="20.140625" style="37" hidden="1" customWidth="1"/>
    <col min="10" max="10" width="13" style="35" hidden="1" customWidth="1"/>
    <col min="11" max="11" width="13.42578125" style="36" hidden="1" customWidth="1"/>
    <col min="12" max="12" width="13.7109375" style="1"/>
    <col min="13" max="13" width="0" style="1" hidden="1" customWidth="1"/>
    <col min="14" max="14" width="16.42578125" style="1" hidden="1" customWidth="1"/>
    <col min="15" max="18" width="0" style="1" hidden="1" customWidth="1"/>
    <col min="19" max="16384" width="13.7109375" style="1"/>
  </cols>
  <sheetData>
    <row r="1" spans="1:12" ht="29.25" customHeight="1" x14ac:dyDescent="0.2">
      <c r="E1" s="4"/>
      <c r="F1" s="4"/>
      <c r="G1" s="5"/>
      <c r="H1" s="6" t="s">
        <v>70</v>
      </c>
      <c r="I1" s="5"/>
      <c r="J1" s="5"/>
      <c r="K1" s="5"/>
    </row>
    <row r="2" spans="1:12" s="8" customFormat="1" ht="23.25" customHeight="1" x14ac:dyDescent="0.2">
      <c r="A2" s="129" t="s">
        <v>95</v>
      </c>
      <c r="B2" s="129"/>
      <c r="C2" s="129"/>
      <c r="D2" s="129"/>
      <c r="E2" s="129"/>
      <c r="F2" s="129"/>
      <c r="G2" s="129"/>
      <c r="H2" s="129"/>
      <c r="I2" s="7"/>
      <c r="J2" s="7"/>
      <c r="K2" s="7"/>
    </row>
    <row r="3" spans="1:12" s="10" customFormat="1" ht="21.75" customHeight="1" x14ac:dyDescent="0.2">
      <c r="A3" s="130" t="str">
        <f>+'Thu xã'!A3:N3</f>
        <v>(Kèm theo Báo cáo số: 263/BC-UBND ngày 08/6/2026 của UBND xã Mường Ảng)</v>
      </c>
      <c r="B3" s="130"/>
      <c r="C3" s="130"/>
      <c r="D3" s="130"/>
      <c r="E3" s="130"/>
      <c r="F3" s="130"/>
      <c r="G3" s="130"/>
      <c r="H3" s="130"/>
      <c r="I3" s="9"/>
      <c r="J3" s="9"/>
      <c r="K3" s="9"/>
    </row>
    <row r="4" spans="1:12" s="10" customFormat="1" ht="26.25" customHeight="1" x14ac:dyDescent="0.2">
      <c r="B4" s="11"/>
      <c r="C4" s="11"/>
      <c r="D4" s="12"/>
      <c r="E4" s="135"/>
      <c r="F4" s="135"/>
      <c r="G4" s="136" t="s">
        <v>66</v>
      </c>
      <c r="H4" s="136"/>
      <c r="I4" s="135"/>
      <c r="J4" s="135"/>
      <c r="K4" s="135"/>
    </row>
    <row r="5" spans="1:12" s="15" customFormat="1" ht="75.75" customHeight="1" x14ac:dyDescent="0.2">
      <c r="A5" s="127" t="s">
        <v>0</v>
      </c>
      <c r="B5" s="127" t="s">
        <v>35</v>
      </c>
      <c r="C5" s="128" t="s">
        <v>96</v>
      </c>
      <c r="D5" s="128"/>
      <c r="E5" s="133" t="s">
        <v>113</v>
      </c>
      <c r="F5" s="133" t="s">
        <v>89</v>
      </c>
      <c r="G5" s="128" t="s">
        <v>90</v>
      </c>
      <c r="H5" s="128"/>
      <c r="I5" s="128" t="s">
        <v>64</v>
      </c>
      <c r="J5" s="127" t="s">
        <v>63</v>
      </c>
      <c r="K5" s="127"/>
    </row>
    <row r="6" spans="1:12" s="15" customFormat="1" ht="36" customHeight="1" x14ac:dyDescent="0.2">
      <c r="A6" s="127"/>
      <c r="B6" s="127"/>
      <c r="C6" s="13" t="s">
        <v>2</v>
      </c>
      <c r="D6" s="14" t="s">
        <v>65</v>
      </c>
      <c r="E6" s="134"/>
      <c r="F6" s="134"/>
      <c r="G6" s="13" t="s">
        <v>2</v>
      </c>
      <c r="H6" s="14" t="s">
        <v>65</v>
      </c>
      <c r="I6" s="128"/>
      <c r="J6" s="13" t="s">
        <v>2</v>
      </c>
      <c r="K6" s="14" t="s">
        <v>65</v>
      </c>
    </row>
    <row r="7" spans="1:12" s="18" customFormat="1" ht="33" customHeight="1" x14ac:dyDescent="0.2">
      <c r="A7" s="16" t="s">
        <v>4</v>
      </c>
      <c r="B7" s="16" t="s">
        <v>5</v>
      </c>
      <c r="C7" s="16">
        <v>1</v>
      </c>
      <c r="D7" s="16">
        <v>2</v>
      </c>
      <c r="E7" s="16">
        <v>3</v>
      </c>
      <c r="F7" s="16">
        <v>4</v>
      </c>
      <c r="G7" s="16" t="s">
        <v>91</v>
      </c>
      <c r="H7" s="16" t="s">
        <v>92</v>
      </c>
      <c r="I7" s="16">
        <v>7</v>
      </c>
      <c r="J7" s="17" t="s">
        <v>61</v>
      </c>
      <c r="K7" s="17" t="s">
        <v>62</v>
      </c>
    </row>
    <row r="8" spans="1:12" s="8" customFormat="1" ht="39" customHeight="1" x14ac:dyDescent="0.2">
      <c r="A8" s="131" t="s">
        <v>102</v>
      </c>
      <c r="B8" s="132"/>
      <c r="C8" s="38">
        <f>SUM(C9,C30,C40,C43)</f>
        <v>167098</v>
      </c>
      <c r="D8" s="38">
        <f t="shared" ref="D8:F8" si="0">SUM(D9,D30,D40,D43)</f>
        <v>167098</v>
      </c>
      <c r="E8" s="64">
        <f>SUM(E9,E30,E40,E43)</f>
        <v>63023.499999999993</v>
      </c>
      <c r="F8" s="64">
        <f t="shared" si="0"/>
        <v>80547.760000000009</v>
      </c>
      <c r="G8" s="19">
        <f>+F8/C8</f>
        <v>0.48203904295682781</v>
      </c>
      <c r="H8" s="19">
        <f>+F8/D8</f>
        <v>0.48203904295682781</v>
      </c>
      <c r="I8" s="20" t="e">
        <f>SUM(I9,#REF!,I40,#REF!)</f>
        <v>#REF!</v>
      </c>
      <c r="J8" s="21" t="e">
        <f t="shared" ref="J8:J14" si="1">+I8/C8</f>
        <v>#REF!</v>
      </c>
      <c r="K8" s="21" t="e">
        <f t="shared" ref="K8:K19" si="2">+I8/D8</f>
        <v>#REF!</v>
      </c>
    </row>
    <row r="9" spans="1:12" s="8" customFormat="1" ht="30" customHeight="1" x14ac:dyDescent="0.2">
      <c r="A9" s="22" t="s">
        <v>4</v>
      </c>
      <c r="B9" s="23" t="s">
        <v>36</v>
      </c>
      <c r="C9" s="39">
        <f>C10+C14+C29</f>
        <v>166181</v>
      </c>
      <c r="D9" s="39">
        <f>SUM(D10,D14,D29)</f>
        <v>166181</v>
      </c>
      <c r="E9" s="65">
        <f>SUM(E10,E14,E29)</f>
        <v>62126.999999999993</v>
      </c>
      <c r="F9" s="66">
        <f>SUM(F10,F14,F29)</f>
        <v>79403.100000000006</v>
      </c>
      <c r="G9" s="43">
        <f t="shared" ref="G9:G40" si="3">+F9/C9</f>
        <v>0.47781094108231392</v>
      </c>
      <c r="H9" s="43">
        <f t="shared" ref="H9:H40" si="4">+F9/D9</f>
        <v>0.47781094108231392</v>
      </c>
      <c r="I9" s="20" t="e">
        <f>SUM(I10,I14,I29)</f>
        <v>#REF!</v>
      </c>
      <c r="J9" s="21" t="e">
        <f t="shared" si="1"/>
        <v>#REF!</v>
      </c>
      <c r="K9" s="21" t="e">
        <f t="shared" si="2"/>
        <v>#REF!</v>
      </c>
    </row>
    <row r="10" spans="1:12" s="8" customFormat="1" ht="30" customHeight="1" x14ac:dyDescent="0.2">
      <c r="A10" s="24" t="s">
        <v>6</v>
      </c>
      <c r="B10" s="25" t="s">
        <v>37</v>
      </c>
      <c r="C10" s="40">
        <f>+C12+C13</f>
        <v>204</v>
      </c>
      <c r="D10" s="40">
        <f>SUM(D12:D13)</f>
        <v>204</v>
      </c>
      <c r="E10" s="67">
        <f t="shared" ref="E10:I10" si="5">SUM(E12:E13)</f>
        <v>0</v>
      </c>
      <c r="F10" s="67">
        <f t="shared" ref="F10" si="6">SUM(F12:F13)</f>
        <v>0</v>
      </c>
      <c r="G10" s="21">
        <f t="shared" si="3"/>
        <v>0</v>
      </c>
      <c r="H10" s="21">
        <f t="shared" si="4"/>
        <v>0</v>
      </c>
      <c r="I10" s="20" t="e">
        <f t="shared" si="5"/>
        <v>#REF!</v>
      </c>
      <c r="J10" s="21" t="e">
        <f t="shared" si="1"/>
        <v>#REF!</v>
      </c>
      <c r="K10" s="21" t="e">
        <f t="shared" si="2"/>
        <v>#REF!</v>
      </c>
    </row>
    <row r="11" spans="1:12" s="8" customFormat="1" ht="30" customHeight="1" x14ac:dyDescent="0.2">
      <c r="A11" s="24"/>
      <c r="B11" s="31" t="s">
        <v>67</v>
      </c>
      <c r="C11" s="40"/>
      <c r="D11" s="40"/>
      <c r="E11" s="67"/>
      <c r="F11" s="67"/>
      <c r="G11" s="21"/>
      <c r="H11" s="21"/>
      <c r="I11" s="20"/>
      <c r="J11" s="21"/>
      <c r="K11" s="21"/>
    </row>
    <row r="12" spans="1:12" ht="30" customHeight="1" x14ac:dyDescent="0.2">
      <c r="A12" s="26">
        <v>1</v>
      </c>
      <c r="B12" s="27" t="s">
        <v>38</v>
      </c>
      <c r="C12" s="41">
        <v>204</v>
      </c>
      <c r="D12" s="41">
        <f>+C12</f>
        <v>204</v>
      </c>
      <c r="E12" s="68"/>
      <c r="F12" s="68"/>
      <c r="G12" s="28">
        <f t="shared" si="3"/>
        <v>0</v>
      </c>
      <c r="H12" s="28">
        <f t="shared" si="4"/>
        <v>0</v>
      </c>
      <c r="I12" s="29" t="e">
        <f>SUM(#REF!)</f>
        <v>#REF!</v>
      </c>
      <c r="J12" s="28" t="e">
        <f t="shared" si="1"/>
        <v>#REF!</v>
      </c>
      <c r="K12" s="28" t="e">
        <f t="shared" si="2"/>
        <v>#REF!</v>
      </c>
    </row>
    <row r="13" spans="1:12" ht="30" customHeight="1" x14ac:dyDescent="0.2">
      <c r="A13" s="26">
        <v>2</v>
      </c>
      <c r="B13" s="27" t="s">
        <v>39</v>
      </c>
      <c r="C13" s="41"/>
      <c r="D13" s="41"/>
      <c r="E13" s="68"/>
      <c r="F13" s="68"/>
      <c r="G13" s="28"/>
      <c r="H13" s="28"/>
      <c r="I13" s="29" t="e">
        <f>SUM(#REF!)</f>
        <v>#REF!</v>
      </c>
      <c r="J13" s="28" t="e">
        <f t="shared" si="1"/>
        <v>#REF!</v>
      </c>
      <c r="K13" s="28" t="e">
        <f t="shared" si="2"/>
        <v>#REF!</v>
      </c>
    </row>
    <row r="14" spans="1:12" s="8" customFormat="1" ht="30" customHeight="1" x14ac:dyDescent="0.2">
      <c r="A14" s="24" t="s">
        <v>26</v>
      </c>
      <c r="B14" s="25" t="s">
        <v>40</v>
      </c>
      <c r="C14" s="40">
        <v>162653</v>
      </c>
      <c r="D14" s="40">
        <f>SUM(D16:D28)</f>
        <v>162653</v>
      </c>
      <c r="E14" s="67">
        <f>SUM(E16:E28)</f>
        <v>62126.999999999993</v>
      </c>
      <c r="F14" s="67">
        <f>SUM(F16:F28)</f>
        <v>79403.100000000006</v>
      </c>
      <c r="G14" s="21">
        <f t="shared" si="3"/>
        <v>0.48817482616367364</v>
      </c>
      <c r="H14" s="21">
        <f t="shared" si="4"/>
        <v>0.48817482616367364</v>
      </c>
      <c r="I14" s="20" t="e">
        <f>SUM(I16,I17,I18,I19,I20,I21,#REF!,I22,I23,I24,I25,I26,I27,I28)</f>
        <v>#REF!</v>
      </c>
      <c r="J14" s="21" t="e">
        <f t="shared" si="1"/>
        <v>#REF!</v>
      </c>
      <c r="K14" s="21" t="e">
        <f t="shared" si="2"/>
        <v>#REF!</v>
      </c>
      <c r="L14" s="30"/>
    </row>
    <row r="15" spans="1:12" s="8" customFormat="1" ht="30" customHeight="1" x14ac:dyDescent="0.2">
      <c r="A15" s="24"/>
      <c r="B15" s="31" t="s">
        <v>67</v>
      </c>
      <c r="C15" s="40"/>
      <c r="D15" s="40"/>
      <c r="E15" s="67"/>
      <c r="F15" s="67"/>
      <c r="G15" s="28"/>
      <c r="H15" s="28"/>
      <c r="I15" s="20"/>
      <c r="J15" s="21"/>
      <c r="K15" s="21"/>
    </row>
    <row r="16" spans="1:12" ht="28.5" customHeight="1" x14ac:dyDescent="0.2">
      <c r="A16" s="26">
        <v>1</v>
      </c>
      <c r="B16" s="27" t="s">
        <v>41</v>
      </c>
      <c r="C16" s="41"/>
      <c r="D16" s="41">
        <v>1536.4</v>
      </c>
      <c r="E16" s="68">
        <v>717</v>
      </c>
      <c r="F16" s="68">
        <v>720</v>
      </c>
      <c r="G16" s="28"/>
      <c r="H16" s="28">
        <f t="shared" si="4"/>
        <v>0.4686279614683676</v>
      </c>
      <c r="I16" s="29" t="e">
        <f>SUM(#REF!)</f>
        <v>#REF!</v>
      </c>
      <c r="J16" s="28"/>
      <c r="K16" s="28" t="e">
        <f t="shared" si="2"/>
        <v>#REF!</v>
      </c>
    </row>
    <row r="17" spans="1:13" ht="28.5" customHeight="1" x14ac:dyDescent="0.2">
      <c r="A17" s="26">
        <v>2</v>
      </c>
      <c r="B17" s="27" t="s">
        <v>42</v>
      </c>
      <c r="C17" s="41"/>
      <c r="D17" s="41">
        <v>3666.5</v>
      </c>
      <c r="E17" s="68">
        <v>421</v>
      </c>
      <c r="F17" s="68">
        <v>425</v>
      </c>
      <c r="G17" s="28"/>
      <c r="H17" s="28">
        <f t="shared" si="4"/>
        <v>0.11591435974362471</v>
      </c>
      <c r="I17" s="29" t="e">
        <f>SUM(#REF!)</f>
        <v>#REF!</v>
      </c>
      <c r="J17" s="28"/>
      <c r="K17" s="28" t="e">
        <f t="shared" si="2"/>
        <v>#REF!</v>
      </c>
    </row>
    <row r="18" spans="1:13" ht="28.5" customHeight="1" x14ac:dyDescent="0.2">
      <c r="A18" s="26">
        <v>3</v>
      </c>
      <c r="B18" s="27" t="s">
        <v>54</v>
      </c>
      <c r="C18" s="41">
        <v>102523</v>
      </c>
      <c r="D18" s="41">
        <v>102523</v>
      </c>
      <c r="E18" s="68">
        <v>38895</v>
      </c>
      <c r="F18" s="68">
        <v>50000</v>
      </c>
      <c r="G18" s="28">
        <f t="shared" si="3"/>
        <v>0.48769544394916264</v>
      </c>
      <c r="H18" s="28">
        <f t="shared" si="4"/>
        <v>0.48769544394916264</v>
      </c>
      <c r="I18" s="29" t="e">
        <f>SUM(#REF!)</f>
        <v>#REF!</v>
      </c>
      <c r="J18" s="28" t="e">
        <f>+I18/C18</f>
        <v>#REF!</v>
      </c>
      <c r="K18" s="28" t="e">
        <f t="shared" si="2"/>
        <v>#REF!</v>
      </c>
    </row>
    <row r="19" spans="1:13" ht="28.5" customHeight="1" x14ac:dyDescent="0.2">
      <c r="A19" s="26">
        <v>4</v>
      </c>
      <c r="B19" s="27" t="s">
        <v>43</v>
      </c>
      <c r="C19" s="41">
        <v>1597</v>
      </c>
      <c r="D19" s="41">
        <v>1597</v>
      </c>
      <c r="E19" s="68">
        <v>319.2</v>
      </c>
      <c r="F19" s="68">
        <v>500</v>
      </c>
      <c r="G19" s="28">
        <f t="shared" si="3"/>
        <v>0.31308703819661865</v>
      </c>
      <c r="H19" s="28">
        <f t="shared" si="4"/>
        <v>0.31308703819661865</v>
      </c>
      <c r="I19" s="29" t="e">
        <f>SUM(#REF!)</f>
        <v>#REF!</v>
      </c>
      <c r="J19" s="28"/>
      <c r="K19" s="28" t="e">
        <f t="shared" si="2"/>
        <v>#REF!</v>
      </c>
    </row>
    <row r="20" spans="1:13" ht="28.5" customHeight="1" x14ac:dyDescent="0.2">
      <c r="A20" s="26">
        <v>5</v>
      </c>
      <c r="B20" s="27" t="s">
        <v>44</v>
      </c>
      <c r="C20" s="41"/>
      <c r="D20" s="41">
        <v>50</v>
      </c>
      <c r="E20" s="68"/>
      <c r="F20" s="68"/>
      <c r="G20" s="28"/>
      <c r="H20" s="28">
        <f t="shared" si="4"/>
        <v>0</v>
      </c>
      <c r="I20" s="29" t="e">
        <f>SUM(#REF!)</f>
        <v>#REF!</v>
      </c>
      <c r="J20" s="28"/>
      <c r="K20" s="28" t="e">
        <f t="shared" ref="K20:K24" si="7">+I20/D20</f>
        <v>#REF!</v>
      </c>
    </row>
    <row r="21" spans="1:13" ht="28.5" customHeight="1" x14ac:dyDescent="0.2">
      <c r="A21" s="26">
        <v>6</v>
      </c>
      <c r="B21" s="27" t="s">
        <v>45</v>
      </c>
      <c r="C21" s="41"/>
      <c r="D21" s="41">
        <v>2055.5</v>
      </c>
      <c r="E21" s="68">
        <v>830.7</v>
      </c>
      <c r="F21" s="68">
        <v>900</v>
      </c>
      <c r="G21" s="28"/>
      <c r="H21" s="28">
        <f t="shared" si="4"/>
        <v>0.43784967161274629</v>
      </c>
      <c r="I21" s="29" t="e">
        <f>SUM(#REF!)</f>
        <v>#REF!</v>
      </c>
      <c r="J21" s="28"/>
      <c r="K21" s="28" t="e">
        <f t="shared" si="7"/>
        <v>#REF!</v>
      </c>
    </row>
    <row r="22" spans="1:13" ht="28.5" customHeight="1" x14ac:dyDescent="0.2">
      <c r="A22" s="26">
        <v>7</v>
      </c>
      <c r="B22" s="27" t="s">
        <v>46</v>
      </c>
      <c r="C22" s="41"/>
      <c r="D22" s="41">
        <v>200</v>
      </c>
      <c r="E22" s="68">
        <v>167.3</v>
      </c>
      <c r="F22" s="68">
        <v>173</v>
      </c>
      <c r="G22" s="28"/>
      <c r="H22" s="28">
        <f t="shared" si="4"/>
        <v>0.86499999999999999</v>
      </c>
      <c r="I22" s="29" t="e">
        <f>SUM(#REF!)</f>
        <v>#REF!</v>
      </c>
      <c r="J22" s="28"/>
      <c r="K22" s="28" t="e">
        <f t="shared" si="7"/>
        <v>#REF!</v>
      </c>
    </row>
    <row r="23" spans="1:13" ht="28.5" customHeight="1" x14ac:dyDescent="0.2">
      <c r="A23" s="26">
        <v>8</v>
      </c>
      <c r="B23" s="27" t="s">
        <v>47</v>
      </c>
      <c r="C23" s="41"/>
      <c r="D23" s="41">
        <v>7613</v>
      </c>
      <c r="E23" s="68">
        <v>3137.1</v>
      </c>
      <c r="F23" s="68">
        <v>3712.1</v>
      </c>
      <c r="G23" s="28"/>
      <c r="H23" s="28">
        <f t="shared" si="4"/>
        <v>0.48760015762511494</v>
      </c>
      <c r="I23" s="29" t="e">
        <f>SUM(#REF!)</f>
        <v>#REF!</v>
      </c>
      <c r="J23" s="28"/>
      <c r="K23" s="28" t="e">
        <f t="shared" si="7"/>
        <v>#REF!</v>
      </c>
      <c r="M23" s="55"/>
    </row>
    <row r="24" spans="1:13" ht="28.5" customHeight="1" x14ac:dyDescent="0.2">
      <c r="A24" s="26">
        <v>9</v>
      </c>
      <c r="B24" s="27" t="s">
        <v>48</v>
      </c>
      <c r="C24" s="41"/>
      <c r="D24" s="41">
        <v>5802.5</v>
      </c>
      <c r="E24" s="68">
        <v>1523</v>
      </c>
      <c r="F24" s="68">
        <v>2973</v>
      </c>
      <c r="G24" s="28"/>
      <c r="H24" s="28">
        <f t="shared" si="4"/>
        <v>0.51236535975872466</v>
      </c>
      <c r="I24" s="29" t="e">
        <f>SUM(#REF!)</f>
        <v>#REF!</v>
      </c>
      <c r="J24" s="28"/>
      <c r="K24" s="28" t="e">
        <f t="shared" si="7"/>
        <v>#REF!</v>
      </c>
    </row>
    <row r="25" spans="1:13" ht="28.5" customHeight="1" x14ac:dyDescent="0.2">
      <c r="A25" s="26">
        <v>10</v>
      </c>
      <c r="B25" s="27" t="s">
        <v>53</v>
      </c>
      <c r="C25" s="41">
        <v>4337</v>
      </c>
      <c r="D25" s="41">
        <v>4337</v>
      </c>
      <c r="E25" s="68">
        <v>6.7</v>
      </c>
      <c r="F25" s="68">
        <v>2000</v>
      </c>
      <c r="G25" s="28">
        <f>+F25/C25</f>
        <v>0.46114825916532165</v>
      </c>
      <c r="H25" s="28">
        <f>+F25/D25</f>
        <v>0.46114825916532165</v>
      </c>
      <c r="I25" s="29" t="e">
        <f>SUM(#REF!)</f>
        <v>#REF!</v>
      </c>
      <c r="J25" s="28" t="e">
        <f>+I25/C25</f>
        <v>#REF!</v>
      </c>
      <c r="K25" s="28" t="e">
        <f t="shared" ref="K25:K29" si="8">+I25/D25</f>
        <v>#REF!</v>
      </c>
    </row>
    <row r="26" spans="1:13" ht="28.5" customHeight="1" x14ac:dyDescent="0.2">
      <c r="A26" s="26">
        <v>11</v>
      </c>
      <c r="B26" s="27" t="s">
        <v>49</v>
      </c>
      <c r="C26" s="41"/>
      <c r="D26" s="41">
        <v>28539.1</v>
      </c>
      <c r="E26" s="68">
        <v>16110</v>
      </c>
      <c r="F26" s="68">
        <v>18000</v>
      </c>
      <c r="G26" s="28"/>
      <c r="H26" s="28">
        <f t="shared" si="4"/>
        <v>0.63071365249780131</v>
      </c>
      <c r="I26" s="29" t="e">
        <f>SUM(#REF!)</f>
        <v>#REF!</v>
      </c>
      <c r="J26" s="28"/>
      <c r="K26" s="28" t="e">
        <f t="shared" si="8"/>
        <v>#REF!</v>
      </c>
    </row>
    <row r="27" spans="1:13" ht="28.5" customHeight="1" x14ac:dyDescent="0.2">
      <c r="A27" s="26">
        <v>12</v>
      </c>
      <c r="B27" s="32" t="s">
        <v>50</v>
      </c>
      <c r="C27" s="41"/>
      <c r="D27" s="41">
        <v>4733</v>
      </c>
      <c r="E27" s="68"/>
      <c r="F27" s="68"/>
      <c r="G27" s="28"/>
      <c r="H27" s="28">
        <f t="shared" si="4"/>
        <v>0</v>
      </c>
      <c r="I27" s="29" t="e">
        <f>SUM(#REF!)</f>
        <v>#REF!</v>
      </c>
      <c r="J27" s="28"/>
      <c r="K27" s="28" t="e">
        <f t="shared" si="8"/>
        <v>#REF!</v>
      </c>
    </row>
    <row r="28" spans="1:13" ht="28.5" customHeight="1" x14ac:dyDescent="0.2">
      <c r="A28" s="26">
        <v>13</v>
      </c>
      <c r="B28" s="32" t="s">
        <v>56</v>
      </c>
      <c r="C28" s="41"/>
      <c r="D28" s="41"/>
      <c r="E28" s="68"/>
      <c r="F28" s="68"/>
      <c r="G28" s="28"/>
      <c r="H28" s="28"/>
      <c r="I28" s="29" t="e">
        <f>SUM(#REF!)</f>
        <v>#REF!</v>
      </c>
      <c r="J28" s="28"/>
      <c r="K28" s="28" t="e">
        <f t="shared" si="8"/>
        <v>#REF!</v>
      </c>
    </row>
    <row r="29" spans="1:13" s="8" customFormat="1" ht="34.5" customHeight="1" x14ac:dyDescent="0.2">
      <c r="A29" s="24" t="s">
        <v>29</v>
      </c>
      <c r="B29" s="25" t="s">
        <v>51</v>
      </c>
      <c r="C29" s="40">
        <v>3324</v>
      </c>
      <c r="D29" s="40">
        <f>+C29</f>
        <v>3324</v>
      </c>
      <c r="E29" s="67"/>
      <c r="F29" s="67"/>
      <c r="G29" s="21"/>
      <c r="H29" s="21"/>
      <c r="I29" s="20" t="e">
        <f>SUM(#REF!)</f>
        <v>#REF!</v>
      </c>
      <c r="J29" s="21" t="e">
        <f t="shared" ref="J29" si="9">+I29/C29</f>
        <v>#REF!</v>
      </c>
      <c r="K29" s="21" t="e">
        <f t="shared" si="8"/>
        <v>#REF!</v>
      </c>
    </row>
    <row r="30" spans="1:13" s="8" customFormat="1" ht="34.5" customHeight="1" x14ac:dyDescent="0.2">
      <c r="A30" s="24" t="s">
        <v>5</v>
      </c>
      <c r="B30" s="25" t="s">
        <v>103</v>
      </c>
      <c r="C30" s="40">
        <f>SUM(C31,C38)</f>
        <v>0</v>
      </c>
      <c r="D30" s="40">
        <f t="shared" ref="D30:F30" si="10">SUM(D31,D38)</f>
        <v>0</v>
      </c>
      <c r="E30" s="67">
        <f t="shared" si="10"/>
        <v>0</v>
      </c>
      <c r="F30" s="67">
        <f t="shared" si="10"/>
        <v>148.16</v>
      </c>
      <c r="G30" s="21"/>
      <c r="H30" s="21"/>
      <c r="I30" s="20"/>
      <c r="J30" s="21"/>
      <c r="K30" s="21"/>
    </row>
    <row r="31" spans="1:13" s="8" customFormat="1" ht="57" customHeight="1" x14ac:dyDescent="0.2">
      <c r="A31" s="24" t="s">
        <v>6</v>
      </c>
      <c r="B31" s="45" t="s">
        <v>104</v>
      </c>
      <c r="C31" s="40">
        <f>SUM(C32,C34,C36)</f>
        <v>0</v>
      </c>
      <c r="D31" s="40">
        <f t="shared" ref="D31:F31" si="11">SUM(D32,D34,D36)</f>
        <v>0</v>
      </c>
      <c r="E31" s="67">
        <f t="shared" si="11"/>
        <v>0</v>
      </c>
      <c r="F31" s="67">
        <f t="shared" si="11"/>
        <v>0</v>
      </c>
      <c r="G31" s="21"/>
      <c r="H31" s="21"/>
      <c r="I31" s="20"/>
      <c r="J31" s="21"/>
      <c r="K31" s="21"/>
    </row>
    <row r="32" spans="1:13" s="8" customFormat="1" ht="68.25" customHeight="1" x14ac:dyDescent="0.2">
      <c r="A32" s="56">
        <v>1</v>
      </c>
      <c r="B32" s="57" t="s">
        <v>105</v>
      </c>
      <c r="C32" s="40">
        <f>SUM(C33)</f>
        <v>0</v>
      </c>
      <c r="D32" s="40">
        <f t="shared" ref="D32:G32" si="12">SUM(D33)</f>
        <v>0</v>
      </c>
      <c r="E32" s="67">
        <f t="shared" si="12"/>
        <v>0</v>
      </c>
      <c r="F32" s="67">
        <f t="shared" si="12"/>
        <v>0</v>
      </c>
      <c r="G32" s="40">
        <f t="shared" si="12"/>
        <v>0</v>
      </c>
      <c r="H32" s="21"/>
      <c r="I32" s="20"/>
      <c r="J32" s="21"/>
      <c r="K32" s="21"/>
      <c r="M32" s="62">
        <f>SUM(M33:M37)</f>
        <v>7.75</v>
      </c>
    </row>
    <row r="33" spans="1:14" s="8" customFormat="1" ht="78.75" customHeight="1" x14ac:dyDescent="0.2">
      <c r="A33" s="56" t="s">
        <v>13</v>
      </c>
      <c r="B33" s="57" t="s">
        <v>106</v>
      </c>
      <c r="C33" s="40"/>
      <c r="D33" s="40"/>
      <c r="E33" s="67"/>
      <c r="F33" s="67"/>
      <c r="G33" s="21"/>
      <c r="H33" s="21"/>
      <c r="I33" s="20"/>
      <c r="J33" s="21"/>
      <c r="K33" s="21"/>
      <c r="M33" s="8">
        <v>5.3520000000000003</v>
      </c>
    </row>
    <row r="34" spans="1:14" s="8" customFormat="1" ht="50.25" customHeight="1" x14ac:dyDescent="0.2">
      <c r="A34" s="59">
        <v>2</v>
      </c>
      <c r="B34" s="58" t="s">
        <v>107</v>
      </c>
      <c r="C34" s="40">
        <f>SUM(C35)</f>
        <v>0</v>
      </c>
      <c r="D34" s="40">
        <f t="shared" ref="D34:G34" si="13">SUM(D35)</f>
        <v>0</v>
      </c>
      <c r="E34" s="67">
        <f t="shared" si="13"/>
        <v>0</v>
      </c>
      <c r="F34" s="67">
        <f t="shared" si="13"/>
        <v>0</v>
      </c>
      <c r="G34" s="40">
        <f t="shared" si="13"/>
        <v>0</v>
      </c>
      <c r="H34" s="21"/>
      <c r="I34" s="20"/>
      <c r="J34" s="21"/>
      <c r="K34" s="21"/>
    </row>
    <row r="35" spans="1:14" s="8" customFormat="1" ht="63.75" customHeight="1" x14ac:dyDescent="0.2">
      <c r="A35" s="59" t="s">
        <v>13</v>
      </c>
      <c r="B35" s="58" t="s">
        <v>108</v>
      </c>
      <c r="C35" s="40"/>
      <c r="D35" s="40"/>
      <c r="E35" s="67"/>
      <c r="F35" s="67"/>
      <c r="G35" s="21"/>
      <c r="H35" s="21"/>
      <c r="I35" s="20"/>
      <c r="J35" s="21"/>
      <c r="K35" s="21"/>
      <c r="M35" s="8">
        <v>2</v>
      </c>
    </row>
    <row r="36" spans="1:14" s="8" customFormat="1" ht="57" customHeight="1" x14ac:dyDescent="0.2">
      <c r="A36" s="59">
        <v>3</v>
      </c>
      <c r="B36" s="60" t="s">
        <v>109</v>
      </c>
      <c r="C36" s="40">
        <f>SUM(C37)</f>
        <v>0</v>
      </c>
      <c r="D36" s="40">
        <f t="shared" ref="D36:G36" si="14">SUM(D37)</f>
        <v>0</v>
      </c>
      <c r="E36" s="67">
        <f t="shared" si="14"/>
        <v>0</v>
      </c>
      <c r="F36" s="67">
        <f t="shared" si="14"/>
        <v>0</v>
      </c>
      <c r="G36" s="40">
        <f t="shared" si="14"/>
        <v>0</v>
      </c>
      <c r="H36" s="21"/>
      <c r="I36" s="20"/>
      <c r="J36" s="21"/>
      <c r="K36" s="21"/>
    </row>
    <row r="37" spans="1:14" s="8" customFormat="1" ht="34.5" customHeight="1" x14ac:dyDescent="0.2">
      <c r="A37" s="59" t="s">
        <v>13</v>
      </c>
      <c r="B37" s="61" t="s">
        <v>110</v>
      </c>
      <c r="C37" s="40"/>
      <c r="D37" s="40"/>
      <c r="E37" s="67"/>
      <c r="F37" s="67"/>
      <c r="G37" s="21"/>
      <c r="H37" s="21"/>
      <c r="I37" s="20"/>
      <c r="J37" s="21"/>
      <c r="K37" s="21"/>
      <c r="M37" s="8">
        <v>0.39800000000000002</v>
      </c>
    </row>
    <row r="38" spans="1:14" s="8" customFormat="1" ht="34.5" customHeight="1" x14ac:dyDescent="0.2">
      <c r="A38" s="24" t="s">
        <v>26</v>
      </c>
      <c r="B38" s="63" t="s">
        <v>111</v>
      </c>
      <c r="C38" s="40">
        <f>SUM(C39)</f>
        <v>0</v>
      </c>
      <c r="D38" s="40">
        <f t="shared" ref="D38:F38" si="15">SUM(D39)</f>
        <v>0</v>
      </c>
      <c r="E38" s="67">
        <f t="shared" si="15"/>
        <v>0</v>
      </c>
      <c r="F38" s="67">
        <f t="shared" si="15"/>
        <v>148.16</v>
      </c>
      <c r="G38" s="21"/>
      <c r="H38" s="21"/>
      <c r="I38" s="20"/>
      <c r="J38" s="21"/>
      <c r="K38" s="21"/>
    </row>
    <row r="39" spans="1:14" ht="34.5" customHeight="1" x14ac:dyDescent="0.2">
      <c r="A39" s="26">
        <v>1</v>
      </c>
      <c r="B39" s="57" t="s">
        <v>112</v>
      </c>
      <c r="C39" s="41"/>
      <c r="D39" s="41"/>
      <c r="E39" s="68"/>
      <c r="F39" s="68">
        <v>148.16</v>
      </c>
      <c r="G39" s="28"/>
      <c r="H39" s="28"/>
      <c r="I39" s="29"/>
      <c r="J39" s="28"/>
      <c r="K39" s="28"/>
      <c r="M39" s="1">
        <v>148.16</v>
      </c>
      <c r="N39" s="1">
        <f>M39+M32</f>
        <v>155.91</v>
      </c>
    </row>
    <row r="40" spans="1:14" s="8" customFormat="1" ht="35.25" customHeight="1" x14ac:dyDescent="0.2">
      <c r="A40" s="24" t="s">
        <v>100</v>
      </c>
      <c r="B40" s="25" t="s">
        <v>55</v>
      </c>
      <c r="C40" s="40">
        <f>SUM(C41:C42)</f>
        <v>917</v>
      </c>
      <c r="D40" s="40">
        <f t="shared" ref="D40:F40" si="16">SUM(D41:D42)</f>
        <v>917</v>
      </c>
      <c r="E40" s="67">
        <f t="shared" si="16"/>
        <v>564.9</v>
      </c>
      <c r="F40" s="67">
        <f t="shared" si="16"/>
        <v>664.9</v>
      </c>
      <c r="G40" s="21">
        <f t="shared" si="3"/>
        <v>0.72508178844056703</v>
      </c>
      <c r="H40" s="21">
        <f t="shared" si="4"/>
        <v>0.72508178844056703</v>
      </c>
      <c r="I40" s="20" t="e">
        <f>SUM(I41:I41)</f>
        <v>#REF!</v>
      </c>
      <c r="J40" s="21" t="e">
        <f t="shared" ref="J40:J41" si="17">+I40/C40</f>
        <v>#REF!</v>
      </c>
      <c r="K40" s="21" t="e">
        <f t="shared" ref="K40:K41" si="18">+I40/D40</f>
        <v>#REF!</v>
      </c>
      <c r="N40" s="71">
        <f>M39/N39</f>
        <v>0.95029183503303183</v>
      </c>
    </row>
    <row r="41" spans="1:14" ht="54" customHeight="1" x14ac:dyDescent="0.2">
      <c r="A41" s="26">
        <v>1</v>
      </c>
      <c r="B41" s="27" t="s">
        <v>115</v>
      </c>
      <c r="C41" s="41"/>
      <c r="D41" s="41"/>
      <c r="E41" s="68">
        <v>27</v>
      </c>
      <c r="F41" s="68">
        <f>+E41</f>
        <v>27</v>
      </c>
      <c r="G41" s="28"/>
      <c r="H41" s="28"/>
      <c r="I41" s="46" t="e">
        <f>SUM(#REF!)</f>
        <v>#REF!</v>
      </c>
      <c r="J41" s="28" t="e">
        <f t="shared" si="17"/>
        <v>#REF!</v>
      </c>
      <c r="K41" s="28" t="e">
        <f t="shared" si="18"/>
        <v>#REF!</v>
      </c>
    </row>
    <row r="42" spans="1:14" ht="54" customHeight="1" x14ac:dyDescent="0.2">
      <c r="A42" s="26">
        <v>2</v>
      </c>
      <c r="B42" s="27" t="s">
        <v>73</v>
      </c>
      <c r="C42" s="41">
        <v>917</v>
      </c>
      <c r="D42" s="41">
        <f>C42</f>
        <v>917</v>
      </c>
      <c r="E42" s="68">
        <v>537.9</v>
      </c>
      <c r="F42" s="68">
        <f>E42+100</f>
        <v>637.9</v>
      </c>
      <c r="G42" s="28">
        <f t="shared" ref="G42" si="19">+F42/C42</f>
        <v>0.69563794983642313</v>
      </c>
      <c r="H42" s="28">
        <f t="shared" ref="H42" si="20">+F42/D42</f>
        <v>0.69563794983642313</v>
      </c>
      <c r="I42" s="46" t="e">
        <f>SUM(#REF!)</f>
        <v>#REF!</v>
      </c>
      <c r="J42" s="28" t="e">
        <f t="shared" ref="J42" si="21">+I42/C42</f>
        <v>#REF!</v>
      </c>
      <c r="K42" s="28" t="e">
        <f t="shared" ref="K42" si="22">+I42/D42</f>
        <v>#REF!</v>
      </c>
    </row>
    <row r="43" spans="1:14" s="8" customFormat="1" ht="33" customHeight="1" x14ac:dyDescent="0.2">
      <c r="A43" s="24" t="s">
        <v>98</v>
      </c>
      <c r="B43" s="45" t="s">
        <v>99</v>
      </c>
      <c r="C43" s="51">
        <f>SUM(C44)</f>
        <v>0</v>
      </c>
      <c r="D43" s="51">
        <f t="shared" ref="D43:G43" si="23">SUM(D44)</f>
        <v>0</v>
      </c>
      <c r="E43" s="69">
        <f t="shared" si="23"/>
        <v>331.6</v>
      </c>
      <c r="F43" s="69">
        <f t="shared" si="23"/>
        <v>331.6</v>
      </c>
      <c r="G43" s="51">
        <f t="shared" si="23"/>
        <v>0</v>
      </c>
      <c r="H43" s="21"/>
      <c r="I43" s="52"/>
      <c r="J43" s="53"/>
      <c r="K43" s="54"/>
    </row>
    <row r="44" spans="1:14" s="8" customFormat="1" ht="33" customHeight="1" x14ac:dyDescent="0.2">
      <c r="A44" s="24" t="s">
        <v>6</v>
      </c>
      <c r="B44" s="45" t="s">
        <v>40</v>
      </c>
      <c r="C44" s="51">
        <f>SUM(C45:C46)</f>
        <v>0</v>
      </c>
      <c r="D44" s="51">
        <f t="shared" ref="D44:G44" si="24">SUM(D45:D46)</f>
        <v>0</v>
      </c>
      <c r="E44" s="69">
        <f t="shared" si="24"/>
        <v>331.6</v>
      </c>
      <c r="F44" s="69">
        <f t="shared" si="24"/>
        <v>331.6</v>
      </c>
      <c r="G44" s="51">
        <f t="shared" si="24"/>
        <v>0</v>
      </c>
      <c r="H44" s="21"/>
      <c r="I44" s="52"/>
      <c r="J44" s="53"/>
      <c r="K44" s="54"/>
    </row>
    <row r="45" spans="1:14" ht="73.5" customHeight="1" x14ac:dyDescent="0.2">
      <c r="A45" s="26">
        <v>1</v>
      </c>
      <c r="B45" s="27" t="s">
        <v>101</v>
      </c>
      <c r="C45" s="49"/>
      <c r="D45" s="41"/>
      <c r="E45" s="68">
        <v>331.6</v>
      </c>
      <c r="F45" s="68">
        <f>+E45</f>
        <v>331.6</v>
      </c>
      <c r="G45" s="47"/>
      <c r="H45" s="28"/>
    </row>
    <row r="46" spans="1:14" ht="28.5" customHeight="1" x14ac:dyDescent="0.2">
      <c r="A46" s="33"/>
      <c r="B46" s="34"/>
      <c r="C46" s="50"/>
      <c r="D46" s="42"/>
      <c r="E46" s="70"/>
      <c r="F46" s="70"/>
      <c r="G46" s="48"/>
      <c r="H46" s="44"/>
    </row>
  </sheetData>
  <mergeCells count="12">
    <mergeCell ref="A8:B8"/>
    <mergeCell ref="G5:H5"/>
    <mergeCell ref="I5:I6"/>
    <mergeCell ref="E5:E6"/>
    <mergeCell ref="A5:A6"/>
    <mergeCell ref="B5:B6"/>
    <mergeCell ref="F5:F6"/>
    <mergeCell ref="J5:K5"/>
    <mergeCell ref="C5:D5"/>
    <mergeCell ref="A2:H2"/>
    <mergeCell ref="A3:H3"/>
    <mergeCell ref="G4:H4"/>
  </mergeCells>
  <phoneticPr fontId="2" type="noConversion"/>
  <pageMargins left="0.49" right="0.196850393700787" top="0.511811023622047" bottom="0.39370078740157499" header="0.511811023622047" footer="0.196850393700787"/>
  <pageSetup paperSize="9" scale="85" fitToHeight="0" orientation="landscape" useFirstPageNumber="1"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Thu xã</vt:lpstr>
      <vt:lpstr>Chi xã</vt:lpstr>
      <vt:lpstr>'Chi xã'!Print_Area</vt:lpstr>
      <vt:lpstr>'Thu xã'!Print_Area</vt:lpstr>
      <vt:lpstr>'Chi xã'!Print_Titles</vt:lpstr>
      <vt:lpstr>'Thu xã'!Print_Titles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2026-06-01T01:43:13Z</cp:lastPrinted>
  <dcterms:created xsi:type="dcterms:W3CDTF">1996-10-14T23:33:28Z</dcterms:created>
  <dcterms:modified xsi:type="dcterms:W3CDTF">2026-06-09T07:12:34Z</dcterms:modified>
</cp:coreProperties>
</file>